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Y:\InterEmpresas\Documentos Interempresas\GRUPO VAZQUEZ SAE\CNV\2022\12\Para firmar\"/>
    </mc:Choice>
  </mc:AlternateContent>
  <xr:revisionPtr revIDLastSave="0" documentId="13_ncr:1_{47EF908D-42CB-4E18-880E-B4B670A8F061}" xr6:coauthVersionLast="47" xr6:coauthVersionMax="47" xr10:uidLastSave="{00000000-0000-0000-0000-000000000000}"/>
  <bookViews>
    <workbookView xWindow="-120" yWindow="-120" windowWidth="20730" windowHeight="11160" tabRatio="862" activeTab="3" xr2:uid="{00000000-000D-0000-FFFF-FFFF00000000}"/>
  </bookViews>
  <sheets>
    <sheet name="BG" sheetId="25" r:id="rId1"/>
    <sheet name="ER" sheetId="19" r:id="rId2"/>
    <sheet name="Nota 1-2" sheetId="2" r:id="rId3"/>
    <sheet name="Notas 3-36" sheetId="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s>
  <definedNames>
    <definedName name="\A">#REF!</definedName>
    <definedName name="\d">#REF!</definedName>
    <definedName name="\E">#REF!</definedName>
    <definedName name="\i">#REF!</definedName>
    <definedName name="\P">#REF!</definedName>
    <definedName name="\s">#REF!</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_TPy530231">#REF!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_TPy530231">#REF!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_TPy530231">#REF!</definedName>
    <definedName name="________TPy530231_7">#REF!</definedName>
    <definedName name="________ZZ4">#REF!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_TPy530231">#REF!</definedName>
    <definedName name="_______TPy530231_7">#REF!</definedName>
    <definedName name="_______ZZ4">#REF!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_TPy530231">#N/A</definedName>
    <definedName name="______ZZ4">#REF!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_TPy530231">'[7]#REF'!$A$4</definedName>
    <definedName name="_____ZZ4">#REF!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'[8]#REF'!$A$4</definedName>
    <definedName name="____ZZ4">#REF!</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'[8]#REF'!$A$4</definedName>
    <definedName name="___ZZ4">#REF!</definedName>
    <definedName name="__1Excel_BuiltIn_Print_Area_11_1">#REF!</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'[8]#REF'!$A$4</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'[6]Bs.Uso Trim.'!$Z$8</definedName>
    <definedName name="_ARP99">#REF!</definedName>
    <definedName name="_AUD99">#REF!</definedName>
    <definedName name="_BALANCE2022">'[9]Balance 09 2022'!$B$5:$G$719</definedName>
    <definedName name="_bce0399">'[10]CUENTAS SAP'!$A:$IV</definedName>
    <definedName name="_BG">#REF!</definedName>
    <definedName name="_BG_JF2022">[9]x!$C$4:$H$913</definedName>
    <definedName name="_BG18">[11]BG1218!$B$3:$F$448</definedName>
    <definedName name="_BG2018">[12]BG2018!$B$4:$F$450</definedName>
    <definedName name="_BG2021">#REF!</definedName>
    <definedName name="_BG2022">'[9]Balance 09 2022'!$B$5:$H$719</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localSheetId="3" hidden="1">'Notas 3-36'!$A$1:$G$752</definedName>
    <definedName name="_xlnm._FilterDatabase" hidden="1">#REF!</definedName>
    <definedName name="_GBP99">#REF!</definedName>
    <definedName name="_GCS1">#REF!</definedName>
    <definedName name="_GCS2">#REF!</definedName>
    <definedName name="_Hlk15378568" localSheetId="2">'Nota 1-2'!#REF!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[14]AP!#REF!</definedName>
    <definedName name="_Parse_Out" hidden="1">[14]AP!#REF!</definedName>
    <definedName name="_PBS2">#REF!</definedName>
    <definedName name="_PLZ99">#REF!</definedName>
    <definedName name="_res12">'[15]Datos del Balance'!$B$8</definedName>
    <definedName name="_RES2">#REF!</definedName>
    <definedName name="_RIV2">#REF!</definedName>
    <definedName name="_RIV3">#REF!</definedName>
    <definedName name="_sal18">[16]Hoja3!$D$2:$E$204</definedName>
    <definedName name="_SAR10">#REF!</definedName>
    <definedName name="_SAR5">#REF!</definedName>
    <definedName name="_SAR80">#REF!</definedName>
    <definedName name="_set94">#REF!</definedName>
    <definedName name="_set95">#REF!</definedName>
    <definedName name="_SGD99">#REF!</definedName>
    <definedName name="_Sort" hidden="1">[17]PIC98!$A$29:$D$184</definedName>
    <definedName name="_TC2">#REF!</definedName>
    <definedName name="_TPy530231">'[8]#REF'!$A$4</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#REF!</definedName>
    <definedName name="A_">#REF!</definedName>
    <definedName name="A_impresión_IM">#REF!</definedName>
    <definedName name="AA">#REF!</definedName>
    <definedName name="aaaaa">#REF!</definedName>
    <definedName name="AADW">[18]Parámetros!$B$13</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T">'[19] VTOS'!#REF!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Obj_Accuracy">#REF!</definedName>
    <definedName name="Act_Obj_Existence">#REF!</definedName>
    <definedName name="activo">#REF!</definedName>
    <definedName name="activo_eximp">#REF!</definedName>
    <definedName name="acufcser">#REF!</definedName>
    <definedName name="acumvtaBC">#REF!</definedName>
    <definedName name="ACUVTABCPRE">#REF!</definedName>
    <definedName name="ad" hidden="1">{#N/A,#N/A,FALSE,"Sheet1";#N/A,#N/A,FALSE,"Sheet2"}</definedName>
    <definedName name="AD_">#REF!</definedName>
    <definedName name="ada">#REF!</definedName>
    <definedName name="addd">#REF!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e">#REF!</definedName>
    <definedName name="Alfabeto">#REF!</definedName>
    <definedName name="alquiacum">#REF!</definedName>
    <definedName name="alquileres">#REF!</definedName>
    <definedName name="alquimes">#REF!</definedName>
    <definedName name="amort">[20]Tabla!$A$1:$B$622</definedName>
    <definedName name="amsd">#REF!</definedName>
    <definedName name="analogchannels">'[21]atc e dtc'!$AE$4:$BL$152</definedName>
    <definedName name="ANEX">#REF!</definedName>
    <definedName name="ANEZ">#REF!</definedName>
    <definedName name="año">[22]Datos!#REF!</definedName>
    <definedName name="año_ant">[22]Datos!$D$15</definedName>
    <definedName name="año_ant2">[22]Datos!#REF!</definedName>
    <definedName name="APARC">#REF!</definedName>
    <definedName name="APARC2">#REF!</definedName>
    <definedName name="APARC3">#REF!</definedName>
    <definedName name="APARC4">#REF!</definedName>
    <definedName name="APPLIC">#REF!</definedName>
    <definedName name="aquimgir">#REF!</definedName>
    <definedName name="aquimsj1">#REF!</definedName>
    <definedName name="aquimsj2">#REF!</definedName>
    <definedName name="ARA_Threshold">[8]Balance!#REF!</definedName>
    <definedName name="ARA_Threshold_10">#REF!</definedName>
    <definedName name="ARA_Threshold_4">#REF!</definedName>
    <definedName name="ARA_Threshold_6">#REF!</definedName>
    <definedName name="ARA_Threshold_7">#REF!</definedName>
    <definedName name="arcom">[24]CVC!$G$5264</definedName>
    <definedName name="_xlnm.Extract">#REF!</definedName>
    <definedName name="_xlnm.Print_Area" localSheetId="0">BG!#REF!</definedName>
    <definedName name="_xlnm.Print_Area" localSheetId="1">ER!#REF!</definedName>
    <definedName name="_xlnm.Print_Area" localSheetId="2">'Nota 1-2'!#REF!</definedName>
    <definedName name="_xlnm.Print_Area" localSheetId="3">'Notas 3-36'!$A:$G</definedName>
    <definedName name="_xlnm.Print_Area">#REF!</definedName>
    <definedName name="armado">#REF!</definedName>
    <definedName name="ARP">#REF!</definedName>
    <definedName name="ARP_Threshold">[8]Balance!#REF!</definedName>
    <definedName name="ARP_Threshold_10">#REF!</definedName>
    <definedName name="ARP_Threshold_4">#REF!</definedName>
    <definedName name="ARP_Threshold_6">#REF!</definedName>
    <definedName name="ARP_Threshold_7">#REF!</definedName>
    <definedName name="Arquivo">#REF!</definedName>
    <definedName name="AS">[18]Parámetros!$B$11</definedName>
    <definedName name="AS2DocOpenMode" hidden="1">"AS2DocumentEdit"</definedName>
    <definedName name="AS2ReportLS" hidden="1">1</definedName>
    <definedName name="AS2SyncStepLS" hidden="1">0</definedName>
    <definedName name="AS2TickmarkLS" hidden="1">#REF!</definedName>
    <definedName name="AS2VersionLS" hidden="1">300</definedName>
    <definedName name="asas">[22]Datos!#REF!</definedName>
    <definedName name="ASASASAS">[25]Datos!$D$15</definedName>
    <definedName name="asasassqwqwqw">[22]Datos!#REF!</definedName>
    <definedName name="asax">[18]Parámetros!$B$5</definedName>
    <definedName name="ASD">#REF!</definedName>
    <definedName name="asdf">#REF!</definedName>
    <definedName name="ASDFA">#REF!</definedName>
    <definedName name="asdfas">#REF!</definedName>
    <definedName name="ASqde">[18]Parámetros!$B$9</definedName>
    <definedName name="assdsafsa">#REF!</definedName>
    <definedName name="asxz">#REF!</definedName>
    <definedName name="asz">'[26]Pantalla Efectivo'!#REF!</definedName>
    <definedName name="atcdtc">'[21]RESUMO ATC-DTC'!$A$4:$C$153</definedName>
    <definedName name="AUD">#REF!</definedName>
    <definedName name="AV.3">[23]Balance!#REF!</definedName>
    <definedName name="B">[27]Tabla!$F$1:$H$19</definedName>
    <definedName name="B_">#REF!</definedName>
    <definedName name="BALANCE">#REF!</definedName>
    <definedName name="Balance1">#REF!</definedName>
    <definedName name="BALANCES">#REF!</definedName>
    <definedName name="Bancos" hidden="1">{#N/A,#N/A,FALSE,"Aging Summary";#N/A,#N/A,FALSE,"Ratio Analysis";#N/A,#N/A,FALSE,"Test 120 Day Accts";#N/A,#N/A,FALSE,"Tickmarks"}</definedName>
    <definedName name="bandaAe1">'[28]BANDA A'!$J$23:$U$23,'[28]BANDA A'!$A$24:$U$24,'[28]BANDA A'!$A$24:$Q$25</definedName>
    <definedName name="bandaAe2">'[28]BANDA A'!$S$20:$U$20,'[28]BANDA A'!$A$21:$U$21,'[28]BANDA A'!$A$22:$I$22</definedName>
    <definedName name="bandaAn">'[28]BANDA A'!$A$4:$U$18,'[28]BANDA A'!$A$19:$R$19</definedName>
    <definedName name="BANK">#REF!</definedName>
    <definedName name="BASE">[29]Precio!$A$7:$D$249</definedName>
    <definedName name="_xlnm.Database">#REF!</definedName>
    <definedName name="bcalqui">#REF!</definedName>
    <definedName name="BCC">'[30]Nota 8'!$F$101</definedName>
    <definedName name="BCI">#REF!</definedName>
    <definedName name="BCII">#REF!</definedName>
    <definedName name="BCNC">'[30]Nota 8'!$F$104</definedName>
    <definedName name="BDU">'[30]Bce Patrim'!$C$20</definedName>
    <definedName name="BDUU">'[31]Bce Patrim'!$C$20</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'[32]Data by box analysed'!#REF!</definedName>
    <definedName name="Box_interest">'[33]Data by box analysed'!#REF!</definedName>
    <definedName name="Box_quantities">'[34]Data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[35]EVP!#REF!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ONT.">#REF!</definedName>
    <definedName name="Cabezas">#REF!</definedName>
    <definedName name="CAD">#REF!</definedName>
    <definedName name="Caja">#REF!</definedName>
    <definedName name="Calendario10Año">[36]BG!$B$127</definedName>
    <definedName name="Calendario10Mes">[36]BG!$C$127</definedName>
    <definedName name="Calendario10MesOpción">MATCH(Calendario10Mes,Meses,0)</definedName>
    <definedName name="Calendario11Año">[36]BG!$B$141</definedName>
    <definedName name="Calendario11Mes">[36]BG!$C$141</definedName>
    <definedName name="Calendario11MesOpción">MATCH(Calendario11Mes,Meses,0)</definedName>
    <definedName name="Calendario12Año">[36]BG!$B$155</definedName>
    <definedName name="Calendario12Mes">[36]BG!$C$155</definedName>
    <definedName name="Calendario12MesOpción">MATCH(Calendario12Mes,Meses,0)</definedName>
    <definedName name="Calendario1Año">[36]BG!$B$1</definedName>
    <definedName name="Calendario1Mes">[36]BG!$C$1</definedName>
    <definedName name="Calendario1MesOpción">MATCH(Calendario1Mes,Meses,0)</definedName>
    <definedName name="Calendario2Año">[36]BG!$B$15</definedName>
    <definedName name="Calendario2Mes">[36]BG!$C$15</definedName>
    <definedName name="Calendario2MesOpción">MATCH(Calendario2Mes,Meses,0)</definedName>
    <definedName name="Calendario3Año">[36]BG!$B$29</definedName>
    <definedName name="Calendario3Mes">[36]BG!$C$29</definedName>
    <definedName name="Calendario3MesOpción">MATCH(Calendario3Mes,Meses,0)</definedName>
    <definedName name="Calendario4Año">[36]BG!$B$43</definedName>
    <definedName name="Calendario4Mes">[36]BG!$C$43</definedName>
    <definedName name="Calendario4MesOpción">MATCH(Calendario4Mes,Meses,0)</definedName>
    <definedName name="Calendario5Año">[36]BG!$B$57</definedName>
    <definedName name="Calendario5Mes">[36]BG!$C$57</definedName>
    <definedName name="Calendario5MesOpción">MATCH(Calendario5Mes,Meses,0)</definedName>
    <definedName name="Calendario6Año">[36]BG!$B$71</definedName>
    <definedName name="Calendario6Mes">[36]BG!$C$71</definedName>
    <definedName name="Calendario6MesOpción">MATCH(Calendario6Mes,Meses,0)</definedName>
    <definedName name="Calendario7Año">[36]BG!$B$85</definedName>
    <definedName name="Calendario7Mes">[36]BG!$C$85</definedName>
    <definedName name="Calendario7MesOpción">MATCH(Calendario7Mes,Meses,0)</definedName>
    <definedName name="Calendario8Año">[36]BG!$B$99</definedName>
    <definedName name="Calendario8Mes">[36]BG!$C$99</definedName>
    <definedName name="Calendario8MesOpción">MATCH(Calendario8Mes,Meses,0)</definedName>
    <definedName name="Calendario9Año">[36]BG!$B$113</definedName>
    <definedName name="Calendario9Mes">[36]BG!$C$113</definedName>
    <definedName name="Calendario9MesOpción">MATCH(Calendario9Mes,Meses,0)</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'[30]Nota 8'!$F$165</definedName>
    <definedName name="CGP_SRL">'[37]1_Balance General'!$N$2</definedName>
    <definedName name="CH_">#REF!</definedName>
    <definedName name="Chave">#REF!</definedName>
    <definedName name="chcontrole">'[21]resumo dcch e acc'!$A$4:$L$152</definedName>
    <definedName name="CLIENT_NAME">[38]Básico!$D$3</definedName>
    <definedName name="cliente">[39]Bajas!#REF!</definedName>
    <definedName name="clientes">[39]Altas!#REF!</definedName>
    <definedName name="CLOSED">#REF!</definedName>
    <definedName name="COEF">#N/A</definedName>
    <definedName name="colorcode">'[21]resumo color code'!$A$3:$I$152</definedName>
    <definedName name="Combin">#REF!</definedName>
    <definedName name="Comisión">[40]Parámetros!$B$15</definedName>
    <definedName name="commscope">[24]CVC!$G$1604</definedName>
    <definedName name="commscope_cable">[24]CVC!$G$5261</definedName>
    <definedName name="Comp_FPC">[14]AP!$B$3:$AY$45,[14]AP!$B$56:$AY$95,[14]AP!$B$98:$AY$145,[14]AP!$B$148:$AY$175</definedName>
    <definedName name="Comparativo">[22]Datos!$D$26</definedName>
    <definedName name="compprueb">#REF!</definedName>
    <definedName name="compras">#REF!</definedName>
    <definedName name="CONS">#REF!</definedName>
    <definedName name="CONS2">#REF!</definedName>
    <definedName name="Consolidado">[22]Datos!$D$24</definedName>
    <definedName name="CONSTITUCION">#REF!</definedName>
    <definedName name="Contador">'[37]1_Balance General'!$P$4</definedName>
    <definedName name="Contrib_acum_proyecto">#REF!</definedName>
    <definedName name="coordenadas">[41]Coordenadas!#REF!</definedName>
    <definedName name="copia">'[42]Datos del Balance'!$B$8</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[40]Parámetros!$B$12</definedName>
    <definedName name="CosEnvUno">[40]Parámetros!$B$11</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[40]Parámetros!$B$13</definedName>
    <definedName name="costobc">[43]Hoja1!$I$2:$I$24</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'[30]Nota 8'!$F$52</definedName>
    <definedName name="CPP">'[30]Nota 8'!$F$125</definedName>
    <definedName name="cpra_imp">#REF!</definedName>
    <definedName name="cpra_tons">#REF!</definedName>
    <definedName name="credito">#REF!</definedName>
    <definedName name="_xlnm.Criteria">#REF!</definedName>
    <definedName name="ctn_96">#REF!</definedName>
    <definedName name="ctn_dls">#REF!</definedName>
    <definedName name="ctn_ton">#REF!</definedName>
    <definedName name="ctovtanorte">'[19]CTO VTAS'!#REF!</definedName>
    <definedName name="Ctr_Gs">#REF!</definedName>
    <definedName name="Ctr_Usd">#REF!</definedName>
    <definedName name="CTRNBR">#REF!</definedName>
    <definedName name="CUG_Agua">#REF!</definedName>
    <definedName name="Cuota_Fija">#REF!</definedName>
    <definedName name="Cuota_Telefono">#REF!</definedName>
    <definedName name="currency">[44]CURRENCY!$E$1</definedName>
    <definedName name="Customer">#REF!</definedName>
    <definedName name="customerld">#REF!</definedName>
    <definedName name="CustomerPCS">#REF!</definedName>
    <definedName name="CY_Accounts_Receivable">[8]Balance!$B$8</definedName>
    <definedName name="CY_Accounts_Receivable_7">#REF!</definedName>
    <definedName name="CY_Cash">[8]Balance!$B$6</definedName>
    <definedName name="CY_Cash_7">#REF!</definedName>
    <definedName name="CY_Cost_of_Sales">'[8]Estado de Resultados'!$B$7</definedName>
    <definedName name="CY_Cost_of_Sales_7">#REF!</definedName>
    <definedName name="CY_Current_Liabilities">[8]Balance!$B$23</definedName>
    <definedName name="CY_Current_Liabilities_7">#REF!</definedName>
    <definedName name="CY_Gross_Profit">'[8]Estado de Resultados'!$B$9</definedName>
    <definedName name="CY_Gross_Profit_7">#REF!</definedName>
    <definedName name="CY_Intangible_Assets">'[45]Balance General'!$B$18</definedName>
    <definedName name="CY_Interest_Expense">'[8]Estado de Resultados'!$B$18</definedName>
    <definedName name="CY_Interest_Expense_7">#REF!</definedName>
    <definedName name="CY_Inventory">[8]Balance!$B$12</definedName>
    <definedName name="CY_Inventory_7">#REF!</definedName>
    <definedName name="CY_LT_Debt">[8]Balance!$B$24</definedName>
    <definedName name="CY_LT_Debt_7">#REF!</definedName>
    <definedName name="CY_Marketable_Sec">'[46]Balance General'!#REF!</definedName>
    <definedName name="CY_NET_PROFIT">'[8]Estado de Resultados'!$B$24</definedName>
    <definedName name="CY_NET_PROFIT_7">#REF!</definedName>
    <definedName name="CY_Net_Revenue">'[8]Estado de Resultados'!$B$6</definedName>
    <definedName name="CY_Net_Revenue_7">#REF!</definedName>
    <definedName name="CY_Operating_Income">'[8]Estado de Resultados'!$B$16</definedName>
    <definedName name="CY_Operating_Income_7">#REF!</definedName>
    <definedName name="CY_Preferred_Stock">'[46]Balance General'!#REF!</definedName>
    <definedName name="CY_QUICK_ASSETS">[8]Balance!$B$10</definedName>
    <definedName name="CY_QUICK_ASSETS_7">#REF!</definedName>
    <definedName name="CY_Tangible_Net_Worth">'[8]Estado de Resultados'!$B$31</definedName>
    <definedName name="CY_Tangible_Net_Worth_7">#REF!</definedName>
    <definedName name="CY_TOTAL_ASSETS">[8]Balance!$B$21</definedName>
    <definedName name="CY_TOTAL_ASSETS_7">#REF!</definedName>
    <definedName name="CY_TOTAL_CURR_ASSETS">[8]Balance!$B$15</definedName>
    <definedName name="CY_TOTAL_CURR_ASSETS_7">#REF!</definedName>
    <definedName name="CY_TOTAL_DEBT">[8]Balance!$B$27</definedName>
    <definedName name="CY_TOTAL_DEBT_7">#REF!</definedName>
    <definedName name="CY_TOTAL_EQUITY">[8]Balance!$B$33</definedName>
    <definedName name="CY_TOTAL_EQUITY_7">#REF!</definedName>
    <definedName name="CYB">'[30]Nota 8'!$F$20</definedName>
    <definedName name="d">#REF!</definedName>
    <definedName name="D_">#REF!</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[47]Base!#REF!</definedName>
    <definedName name="DATA25">[47]Base!#REF!</definedName>
    <definedName name="DATA26">[47]Base!#REF!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'[48]IRSA HIST'!#REF!</definedName>
    <definedName name="DD_Curr">[49]Currency!$C$3</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ósitso">'[50]Con asto'!$A$1:$M$1149</definedName>
    <definedName name="depreciaciones">#REF!</definedName>
    <definedName name="detail">#REF!</definedName>
    <definedName name="detail2">#REF!</definedName>
    <definedName name="Detalle_de_Bienes_de_Uso_">'[51]Detalle de Ref.'!$A$1:$D$111</definedName>
    <definedName name="deuxfp">#REF!</definedName>
    <definedName name="devengado">#REF!</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MATCH(InicioDeSemana,DíasDeLaSemana,0)+10</definedName>
    <definedName name="Días">{0,1,2,3,4,5,6}</definedName>
    <definedName name="DíasDeLaSemana">{"LUNES","MARTES","MIÉRCOLES","JUEVES","VIERNES","SÁBADO","DOMINGO"}</definedName>
    <definedName name="Diferencias_de_redondeo">#REF!</definedName>
    <definedName name="digitalchannels">'[21]atc e dtc'!$L$4:$AD$152</definedName>
    <definedName name="discamp">[24]CVC!$G$5301</definedName>
    <definedName name="Dist_Cons">#REF!</definedName>
    <definedName name="Dist_Finc">#REF!</definedName>
    <definedName name="djdh">#REF!</definedName>
    <definedName name="dlleu">#REF!</definedName>
    <definedName name="DLLEUR">#REF!</definedName>
    <definedName name="DOC">#REF!</definedName>
    <definedName name="Dolly">#REF!</definedName>
    <definedName name="dsed">#REF!</definedName>
    <definedName name="dsf">[23]Balance!#REF!</definedName>
    <definedName name="DUPONT_1">#REF!</definedName>
    <definedName name="dvd">[18]Parámetros!$B$3</definedName>
    <definedName name="dw">#REF!</definedName>
    <definedName name="e" hidden="1">{#N/A,#N/A,FALSE,"Aging Summary";#N/A,#N/A,FALSE,"Ratio Analysis";#N/A,#N/A,FALSE,"Test 120 Day Accts";#N/A,#N/A,FALSE,"Tickmarks"}</definedName>
    <definedName name="E_">'[52]BG Armado'!#REF!</definedName>
    <definedName name="E3_">'[52]BG Armado'!#REF!</definedName>
    <definedName name="eds">#REF!</definedName>
    <definedName name="EEE">[53]Locales!#REF!</definedName>
    <definedName name="effective_date">'[54]Interface Hub'!#REF!</definedName>
    <definedName name="EFREQRRRQR">[55]Tickmarks!$G$48</definedName>
    <definedName name="elasmjsdlkfjsdf">#REF!</definedName>
    <definedName name="eliminaciones">[56]VARIACIONES!#REF!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'[57]Non-Statistical Sampling'!$AR$6</definedName>
    <definedName name="Err_Box_Rej">'[57]Non-Statistical Sampling'!$AR$5</definedName>
    <definedName name="Err_CellComments">'[57]Non-Statistical Sampling'!$AJ$13</definedName>
    <definedName name="Err_SampErr">'[57]Non-Statistical Sampling'!$AK$15</definedName>
    <definedName name="erro">'[58]PARAM-22-12-1999'!$A$6:$DP$23</definedName>
    <definedName name="esd">#REF!</definedName>
    <definedName name="ESP">#REF!</definedName>
    <definedName name="EUR">#REF!</definedName>
    <definedName name="Eval_btn_Ans">'[57]Non-Statistical Sampling'!$AR$12</definedName>
    <definedName name="Eval_MR">'[57]Non-Statistical Sampling'!$Y$20</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'[59]Resumen TB'!#REF!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IRE">#REF!</definedName>
    <definedName name="F_">#REF!</definedName>
    <definedName name="fab_imp">#REF!</definedName>
    <definedName name="fab_tons">#REF!</definedName>
    <definedName name="Fact" hidden="1">{#N/A,#N/A,FALSE,"Aging Summary";#N/A,#N/A,FALSE,"Ratio Analysis";#N/A,#N/A,FALSE,"Test 120 Day Accts";#N/A,#N/A,FALSE,"Tickmarks"}</definedName>
    <definedName name="fads">#REF!</definedName>
    <definedName name="FAFAF">[55]Tickmarks!$B$44</definedName>
    <definedName name="fcpendientestimac" hidden="1">{#N/A,#N/A,FALSE,"Sheet1";#N/A,#N/A,FALSE,"Sheet2"}</definedName>
    <definedName name="FDADAF">#REF!</definedName>
    <definedName name="fdfd">#REF!</definedName>
    <definedName name="FDFDREW">#REF!</definedName>
    <definedName name="fe_ant_">[22]Datos!#REF!</definedName>
    <definedName name="fe_ant_2">[60]Datos!$E$13</definedName>
    <definedName name="fe_ant_ESP">[22]Datos!#REF!</definedName>
    <definedName name="fe_cierre">[22]Datos!$D$7</definedName>
    <definedName name="fe_inf">[22]Datos!$D$9</definedName>
    <definedName name="fe_inf_">[22]Datos!$D$13</definedName>
    <definedName name="fecha_actual">'[61]DBK ESPAÑA'!$K$5</definedName>
    <definedName name="FechaAnualCom">'[62]Datos del Balance'!$B$9</definedName>
    <definedName name="FechaBalance">'[62]Datos del Balance'!$B$7</definedName>
    <definedName name="FechaComparativo">'[62]Datos del Balance'!$B$8</definedName>
    <definedName name="FechaLitComp">'[63]Datos del Balance'!$C$9</definedName>
    <definedName name="FechaLiteral">'[62]Datos del Balance'!$C$7</definedName>
    <definedName name="felipe_orellana">[24]CVC!$G$5273:$G$5284</definedName>
    <definedName name="FERMZN">#REF!</definedName>
    <definedName name="fermzo">#REF!</definedName>
    <definedName name="fertsj1">#REF!</definedName>
    <definedName name="fertsj2">#REF!</definedName>
    <definedName name="FERTTRN">#REF!</definedName>
    <definedName name="ff">'[48]IRSA HIST'!#REF!</definedName>
    <definedName name="fff">#REF!</definedName>
    <definedName name="FJEOSI">#REF!</definedName>
    <definedName name="FJFAKF">#REF!</definedName>
    <definedName name="flete_sartco">#REF!</definedName>
    <definedName name="Fletero">[64]Validacion1!$C$3:$C$54</definedName>
    <definedName name="FLLDLKAS" hidden="1">'[55]Confirmaciones U$S 2005'!#REF!</definedName>
    <definedName name="Form_TratAgua">#REF!</definedName>
    <definedName name="G">[18]Parámetros!$B$15</definedName>
    <definedName name="G_">'[52]BG Armado'!#REF!</definedName>
    <definedName name="GA">#REF!</definedName>
    <definedName name="gald">#REF!</definedName>
    <definedName name="GAPCS">#REF!</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DGDF">#REF!</definedName>
    <definedName name="gg">#REF!</definedName>
    <definedName name="GHAJSGDJA">#REF!</definedName>
    <definedName name="GHFGH">#REF!</definedName>
    <definedName name="GIRASOL">#REF!</definedName>
    <definedName name="GM">'[65]Trading HC by Reg &amp; Platf'!#REF!</definedName>
    <definedName name="_xlnm.Recorder">[66]Macro1!#REF!</definedName>
    <definedName name="Granos">#REF!</definedName>
    <definedName name="gs">#REF!</definedName>
    <definedName name="GUARDIAN">#REF!</definedName>
    <definedName name="h">#REF!</definedName>
    <definedName name="H_">#REF!</definedName>
    <definedName name="Hea">#REF!</definedName>
    <definedName name="hh">'[48]IRSA HIST'!#REF!</definedName>
    <definedName name="hi">'[48]IRSA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'[30]Nota 8'!$F$30</definedName>
    <definedName name="imp_PyL">'[61]datos P_L'!$C$1</definedName>
    <definedName name="Impresión_Anexo_A">'[67]ANEXO A'!#REF!</definedName>
    <definedName name="Impresión_Anexo_E">#REF!</definedName>
    <definedName name="Impresión_Anexo_H">#REF!</definedName>
    <definedName name="Impresión_de_EEPN">#REF!</definedName>
    <definedName name="INC">'[30]Nota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icioDeSemana">[36]BG!$B$2</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NA">#REF!</definedName>
    <definedName name="invnorte">[19]INVERSIONES!#REF!</definedName>
    <definedName name="invsur">[19]INVERSIONES!#REF!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'[44]GLP 2001'!$A$7:$C$522</definedName>
    <definedName name="j" hidden="1">#REF!</definedName>
    <definedName name="J_">#REF!</definedName>
    <definedName name="jj">'[48]IRSA HIST'!#REF!</definedName>
    <definedName name="JLK">#REF!</definedName>
    <definedName name="JUL">#REF!</definedName>
    <definedName name="JUN">#REF!</definedName>
    <definedName name="junio">#REF!</definedName>
    <definedName name="k">#REF!</definedName>
    <definedName name="K_">#REF!</definedName>
    <definedName name="kddj">#REF!</definedName>
    <definedName name="kfkfkfk" hidden="1">{#N/A,#N/A,FALSE,"Aging Summary";#N/A,#N/A,FALSE,"Ratio Analysis";#N/A,#N/A,FALSE,"Test 120 Day Accts";#N/A,#N/A,FALSE,"Tickmarks"}</definedName>
    <definedName name="Kilogramos">#REF!</definedName>
    <definedName name="KK">'[26]Pantalla Efectivo'!#REF!</definedName>
    <definedName name="KKK">#REF!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'[52]BG Armado'!#REF!</definedName>
    <definedName name="L_24">'[52]BG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[24]CVC!$G$5265</definedName>
    <definedName name="latinoamericana_factura">[24]CVC!$G$5254</definedName>
    <definedName name="latinoamericana_factura_abierta_por_item">[24]CVC!$G$5266:$G$5269</definedName>
    <definedName name="Liq_FPC">[14]AP!#REF!,[14]AP!#REF!,[14]AP!#REF!,[14]AP!#REF!</definedName>
    <definedName name="LIQUID">#REF!</definedName>
    <definedName name="List_ARPopulation">'[69]AR Drop Downs'!$I$5:$I$10</definedName>
    <definedName name="List_Curr">[49]Currency!$B$9:$B$31</definedName>
    <definedName name="List_ExpandedTesting">'[69]AR Drop Downs'!$E$5:$E$8</definedName>
    <definedName name="List_Level_Assr">[57]DropDown!$B$1:$B$4</definedName>
    <definedName name="List_LevelAssurance">'[69]AR Drop Downs'!$A$5:$A$8</definedName>
    <definedName name="List_Number_of_Exceptions_Identified">'[69]AR Drop Downs'!$K$5:$K$27</definedName>
    <definedName name="List_NumberTolerableExceptions">'[69]AR Drop Downs'!$C$5:$C$8</definedName>
    <definedName name="List_Proj_Meth">[57]DropDown!$H$1:$H$2</definedName>
    <definedName name="List_Samp_Sel">[57]DropDown!$D$1:$D$4</definedName>
    <definedName name="List_SampleSelectionMethod">'[69]AR Drop Downs'!$G$5:$G$7</definedName>
    <definedName name="ListaCR">#REF!</definedName>
    <definedName name="ListaMes">#REF!</definedName>
    <definedName name="ljlkjñ" hidden="1">{#N/A,#N/A,FALSE,"Aging Summary";#N/A,#N/A,FALSE,"Ratio Analysis";#N/A,#N/A,FALSE,"Test 120 Day Accts";#N/A,#N/A,FALSE,"Tickmarks"}</definedName>
    <definedName name="LLL">#REF!</definedName>
    <definedName name="LLLL">#REF!</definedName>
    <definedName name="lllll">[70]Prevision!$Q$2:$Q$12</definedName>
    <definedName name="M">[68]CVC!$G$5254</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[40]Parámetros!$B$9</definedName>
    <definedName name="menorte">[19]MON.EXTRANJERA!#REF!</definedName>
    <definedName name="Mes">#REF!</definedName>
    <definedName name="Meses">{"Enero","Febrero","Marzo","Abril","Mayo","Junio","Julio","Agosto","Septiembre","Octubre","Noviembre","Diciembre"}</definedName>
    <definedName name="MESFCSER">#REF!</definedName>
    <definedName name="mesvtaBC">#REF!</definedName>
    <definedName name="MESVTABCPRE">#REF!</definedName>
    <definedName name="mierda">#REF!</definedName>
    <definedName name="MIL">'[71]0.3 Check list'!#REF!</definedName>
    <definedName name="minica">#REF!</definedName>
    <definedName name="MKT">#REF!</definedName>
    <definedName name="mktld">#REF!</definedName>
    <definedName name="MKTPCS">#REF!</definedName>
    <definedName name="MM">'[72]504010019'!#REF!</definedName>
    <definedName name="MMM">#REF!</definedName>
    <definedName name="mmmm">[70]Prevision!$P$2:$P$12</definedName>
    <definedName name="Modificar_celdas_Anexo_A">'[67]ANEXO A'!#REF!</definedName>
    <definedName name="Monica">#REF!</definedName>
    <definedName name="movimientos">[73]FEBMZO!$A$2:$H$75</definedName>
    <definedName name="MXP">#REF!</definedName>
    <definedName name="n">'[23]Estado de Resultados'!$B$7</definedName>
    <definedName name="N_">#REF!</definedName>
    <definedName name="nacional">#REF!</definedName>
    <definedName name="nada">[74]otr_rio!#REF!</definedName>
    <definedName name="NAVB">#REF!</definedName>
    <definedName name="nelson" hidden="1">[75]Lead!#REF!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'[76]LC-Original'!#REF!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[68]CVC!$G$5260</definedName>
    <definedName name="Ñ_">#REF!</definedName>
    <definedName name="ÑA">#REF!</definedName>
    <definedName name="o">#REF!</definedName>
    <definedName name="O_">#REF!</definedName>
    <definedName name="OBS">[77]GANANCIAS!#REF!</definedName>
    <definedName name="OCC">'[30]Nota 8'!$F$78</definedName>
    <definedName name="OCNC">'[30]Nota 8'!$F$87</definedName>
    <definedName name="Octuber">[66]Macro1!#REF!</definedName>
    <definedName name="oil_vtaint_ton">#REF!</definedName>
    <definedName name="oil_vtaint96_ton">#REF!</definedName>
    <definedName name="OL">#REF!</definedName>
    <definedName name="OLE_LINK31">#REF!</definedName>
    <definedName name="OLE_LINK32">#REF!</definedName>
    <definedName name="oo">[78]EVP!#REF!</definedName>
    <definedName name="OPC">'[30]Nota 8'!$F$186</definedName>
    <definedName name="Others">#REF!</definedName>
    <definedName name="othersld">#REF!</definedName>
    <definedName name="OthersPCS">#REF!</definedName>
    <definedName name="OUT">#REF!</definedName>
    <definedName name="P">[68]CVC!$G$5257:$G$5259</definedName>
    <definedName name="P_">#REF!</definedName>
    <definedName name="Pa_Gs">#REF!</definedName>
    <definedName name="Pa_Usd">#REF!</definedName>
    <definedName name="Pallets" hidden="1">{#N/A,#N/A,FALSE,"Aging Summary";#N/A,#N/A,FALSE,"Ratio Analysis";#N/A,#N/A,FALSE,"Test 120 Day Accts";#N/A,#N/A,FALSE,"Tickmarks"}</definedName>
    <definedName name="PANEL">#REF!</definedName>
    <definedName name="PARCIALES">#REF!</definedName>
    <definedName name="pasivo">#REF!</definedName>
    <definedName name="pasivo_eximp">#REF!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[18]Parámetros!$B$8</definedName>
    <definedName name="pell_96">#REF!</definedName>
    <definedName name="pell_dls">#REF!</definedName>
    <definedName name="pell_ton">#REF!</definedName>
    <definedName name="percepyreten">#REF!</definedName>
    <definedName name="PERIOD_END">[38]Básico!$D$4</definedName>
    <definedName name="p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'[79]Set RB'!$J$6</definedName>
    <definedName name="PN">'[30]Bce Patrim'!$H$23</definedName>
    <definedName name="po">[18]Parámetros!$B$17</definedName>
    <definedName name="pod">#REF!</definedName>
    <definedName name="Pop_Sig_T">'[57]Non-Statistical Sampling'!$F$26</definedName>
    <definedName name="por">#REF!</definedName>
    <definedName name="PP">#REF!</definedName>
    <definedName name="PPC">[40]Parámetros!$B$17</definedName>
    <definedName name="ppoi">[22]Datos!#REF!</definedName>
    <definedName name="PPP">'[26]Pantalla Efectivo'!#REF!</definedName>
    <definedName name="ppppp">[70]Prevision!#REF!</definedName>
    <definedName name="PrecioMedioLt">[40]Parámetros!$B$6</definedName>
    <definedName name="PrecioUnLt">[40]Parámetros!$B$5</definedName>
    <definedName name="PREPARED_BY">[38]Básico!$J$3</definedName>
    <definedName name="PREPARED_DATE">[38]Básico!$J$4</definedName>
    <definedName name="Pres_Res">#REF!</definedName>
    <definedName name="Presentacion">[64]Validacion1!$B$3:$B$10</definedName>
    <definedName name="Presupuesto">[14]AP!#REF!,[14]AP!#REF!,[14]AP!#REF!,[14]AP!#REF!</definedName>
    <definedName name="prevnorte">[19]PREVISIONES!#REF!</definedName>
    <definedName name="prevsur">[19]PREVISIONES!#REF!</definedName>
    <definedName name="PRINT_AREA_MI">#REF!</definedName>
    <definedName name="PRINT_TITLES_MI">#REF!</definedName>
    <definedName name="PRIOR_DT">'[80]Interface Hub'!$C$12</definedName>
    <definedName name="Proc">#REF!</definedName>
    <definedName name="Producto">[64]Validacion1!$A$3:$A$20</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[40]Parámetros!$B$3</definedName>
    <definedName name="pulp" hidden="1">{#N/A,#N/A,FALSE,"Aging Summary";#N/A,#N/A,FALSE,"Ratio Analysis";#N/A,#N/A,FALSE,"Test 120 Day Accts";#N/A,#N/A,FALSE,"Tickmarks"}</definedName>
    <definedName name="PY_Accounts_Receivable">[8]Balance!$C$8</definedName>
    <definedName name="PY_Accounts_Receivable_7">#REF!</definedName>
    <definedName name="PY_Cash">[8]Balance!$C$6</definedName>
    <definedName name="PY_Cash_7">#REF!</definedName>
    <definedName name="PY_Cost_of_Sales">'[8]Estado de Resultados'!$C$7</definedName>
    <definedName name="PY_Cost_of_Sales_7">#REF!</definedName>
    <definedName name="PY_Current_Liabilities">[8]Balance!$C$23</definedName>
    <definedName name="PY_Current_Liabilities_7">#REF!</definedName>
    <definedName name="PY_Gross_Profit">'[8]Estado de Resultados'!$C$9</definedName>
    <definedName name="PY_Gross_Profit_7">#REF!</definedName>
    <definedName name="PY_Intangible_Assets">'[45]Balance General'!$C$18</definedName>
    <definedName name="PY_Interest_Expense">'[8]Estado de Resultados'!$C$18</definedName>
    <definedName name="PY_Interest_Expense_7">#REF!</definedName>
    <definedName name="PY_Inventory">[8]Balance!$C$12</definedName>
    <definedName name="PY_Inventory_7">#REF!</definedName>
    <definedName name="PY_LT_Debt">[8]Balance!$C$24</definedName>
    <definedName name="PY_LT_Debt_7">#REF!</definedName>
    <definedName name="PY_Marketable_Sec">'[46]Balance General'!#REF!</definedName>
    <definedName name="PY_NET_PROFIT">'[8]Estado de Resultados'!$C$24</definedName>
    <definedName name="PY_NET_PROFIT_7">#REF!</definedName>
    <definedName name="PY_Net_Revenue">'[8]Estado de Resultados'!$C$6</definedName>
    <definedName name="PY_Net_Revenue_7">#REF!</definedName>
    <definedName name="PY_Operating_Income">'[8]Estado de Resultados'!$C$16</definedName>
    <definedName name="PY_Operating_Income_7">#REF!</definedName>
    <definedName name="PY_Preferred_Stock">'[46]Balance General'!#REF!</definedName>
    <definedName name="PY_QUICK_ASSETS">[8]Balance!$C$10</definedName>
    <definedName name="PY_QUICK_ASSETS_7">#REF!</definedName>
    <definedName name="PY_Tangible_Net_Worth">'[8]Estado de Resultados'!$C$31</definedName>
    <definedName name="PY_Tangible_Net_Worth_7">#REF!</definedName>
    <definedName name="PY_TOTAL_ASSETS">[8]Balance!$C$21</definedName>
    <definedName name="PY_TOTAL_ASSETS_7">#REF!</definedName>
    <definedName name="PY_TOTAL_CURR_ASSETS">[8]Balance!$C$15</definedName>
    <definedName name="PY_TOTAL_CURR_ASSETS_7">#REF!</definedName>
    <definedName name="PY_TOTAL_DEBT">[8]Balance!$C$27</definedName>
    <definedName name="PY_TOTAL_DEBT_7">#REF!</definedName>
    <definedName name="PY_TOTAL_EQUITY">[8]Balance!$C$33</definedName>
    <definedName name="PY_TOTAL_EQUITY_7">#REF!</definedName>
    <definedName name="PY2_Accounts_Receivable">[8]Balance!$F$8</definedName>
    <definedName name="PY2_Accounts_Receivable_7">#REF!</definedName>
    <definedName name="PY2_Cash">[8]Balance!$F$6</definedName>
    <definedName name="PY2_Cash_7">#REF!</definedName>
    <definedName name="PY2_Current_Liabilities">[8]Balance!$F$23</definedName>
    <definedName name="PY2_Current_Liabilities_7">#REF!</definedName>
    <definedName name="PY2_Gross_Profit">'[8]Estado de Resultados'!$F$9</definedName>
    <definedName name="PY2_Gross_Profit_7">#REF!</definedName>
    <definedName name="PY2_Intangible_Assets">'[45]Balance General'!$G$18</definedName>
    <definedName name="PY2_Interest_Expense">'[8]Estado de Resultados'!$F$18</definedName>
    <definedName name="PY2_Interest_Expense_7">#REF!</definedName>
    <definedName name="PY2_Inventory">[8]Balance!$F$12</definedName>
    <definedName name="PY2_Inventory_7">#REF!</definedName>
    <definedName name="PY2_LT_Debt">[8]Balance!$F$24</definedName>
    <definedName name="PY2_LT_Debt_7">#REF!</definedName>
    <definedName name="PY2_Marketable_Sec">'[46]Balance General'!#REF!</definedName>
    <definedName name="PY2_NET_PROFIT">'[8]Estado de Resultados'!$F$24</definedName>
    <definedName name="PY2_NET_PROFIT_7">#REF!</definedName>
    <definedName name="PY2_Net_Revenue">'[8]Estado de Resultados'!$F$6</definedName>
    <definedName name="PY2_Net_Revenue_7">#REF!</definedName>
    <definedName name="PY2_Operating_Income">'[8]Estado de Resultados'!$F$16</definedName>
    <definedName name="PY2_Operating_Income_7">#REF!</definedName>
    <definedName name="PY2_Preferred_Stock">'[46]Balance General'!#REF!</definedName>
    <definedName name="PY2_QUICK_ASSETS">[8]Balance!$F$10</definedName>
    <definedName name="PY2_QUICK_ASSETS_7">#REF!</definedName>
    <definedName name="PY2_Tangible_Net_Worth">'[8]Estado de Resultados'!$F$31</definedName>
    <definedName name="PY2_Tangible_Net_Worth_7">#REF!</definedName>
    <definedName name="PY2_TOTAL_ASSETS">[8]Balance!$F$21</definedName>
    <definedName name="PY2_TOTAL_ASSETS_7">#REF!</definedName>
    <definedName name="PY2_TOTAL_CURR_ASSETS">[8]Balance!$F$15</definedName>
    <definedName name="PY2_TOTAL_CURR_ASSETS_7">#REF!</definedName>
    <definedName name="PY2_TOTAL_DEBT">[8]Balance!$F$27</definedName>
    <definedName name="PY2_TOTAL_DEBT_7">#REF!</definedName>
    <definedName name="PY2_TOTAL_EQUITY">[8]Balance!$F$33</definedName>
    <definedName name="PY2_TOTAL_EQUITY_7">#REF!</definedName>
    <definedName name="q">'[13]Pantalla Efectivo'!#REF!</definedName>
    <definedName name="Q_">#REF!</definedName>
    <definedName name="Q_ConsTratAgua">#REF!</definedName>
    <definedName name="QED">#REF!</definedName>
    <definedName name="QQ">#REF!</definedName>
    <definedName name="qqq">'[72]504010019'!#REF!</definedName>
    <definedName name="QQQQ">'[26]Pantalla Efectivo'!#REF!</definedName>
    <definedName name="qwe">#REF!</definedName>
    <definedName name="qwerks">#REF!</definedName>
    <definedName name="qwerty">#REF!</definedName>
    <definedName name="qwes">#REF!</definedName>
    <definedName name="qws">[18]Parámetros!$B$6</definedName>
    <definedName name="R_">#REF!</definedName>
    <definedName name="RANGO">#REF!</definedName>
    <definedName name="RANGO1">#REF!</definedName>
    <definedName name="RateINR">'[81]P&amp;L summary'!$A$1</definedName>
    <definedName name="RateRMB">'[82]P&amp;L summary'!$A$1</definedName>
    <definedName name="Ratios">[23]Balance!$B$6</definedName>
    <definedName name="rawdata">#REF!</definedName>
    <definedName name="rawdata2">#REF!</definedName>
    <definedName name="rdos">'[52]BG Armado'!#REF!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'[37]1_Balance General'!$N$4</definedName>
    <definedName name="Reporting_unit">#REF!</definedName>
    <definedName name="RES">#REF!</definedName>
    <definedName name="rescoring">#REF!</definedName>
    <definedName name="Resumen">#REF!</definedName>
    <definedName name="rf">[23]Balance!#REF!</definedName>
    <definedName name="rfr">[53]Locales!#REF!</definedName>
    <definedName name="RFYPT">'[30]Nota 8'!$F$202</definedName>
    <definedName name="RFYPTP">'[30]Nota 8'!$F$212</definedName>
    <definedName name="RIV">#REF!</definedName>
    <definedName name="riw">#REF!</definedName>
    <definedName name="rjfj">#REF!</definedName>
    <definedName name="RO">#REF!</definedName>
    <definedName name="RPTH">[83]EE.RR!#REF!</definedName>
    <definedName name="RQQ">[55]Tickmarks!$G$49</definedName>
    <definedName name="rr">'[84] VTOS'!#REF!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[20]Tabla!$F$1:$H$19</definedName>
    <definedName name="Ruc_CGP">'[37]1_Balance General'!$Q$2</definedName>
    <definedName name="RUL">#REF!</definedName>
    <definedName name="RYCS">'[30]Nota 8'!$F$140</definedName>
    <definedName name="S">#REF!</definedName>
    <definedName name="S_">#REF!</definedName>
    <definedName name="S_4">#REF!</definedName>
    <definedName name="S_6">#REF!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[85]Cta5GS!$A$3:$H$1500</definedName>
    <definedName name="Samp_TM_Exp_Diff">'[49]Non-Statistical Sampling'!#REF!</definedName>
    <definedName name="SAPBEXdnldView" hidden="1">"DBJMIBUR0KWE08YKHT0YI34KK"</definedName>
    <definedName name="SAPBEXsysID" hidden="1">"BIP"</definedName>
    <definedName name="SAR">#REF!</definedName>
    <definedName name="saxd">#REF!</definedName>
    <definedName name="sbox">'[86]Données table sbox'!$A$3:$H$383</definedName>
    <definedName name="SD">[18]Parámetros!$B$12</definedName>
    <definedName name="sddw">#REF!</definedName>
    <definedName name="SDF">[87]TipoCambio!$E$1</definedName>
    <definedName name="sectores">#REF!</definedName>
    <definedName name="seg"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[88]TipoCambio!$E$1</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[89]MOVCRE!$A$1:$L$38</definedName>
    <definedName name="Soergo">#REF!</definedName>
    <definedName name="Software_Options">'[44]GLP-DISCOUNT'!$E$5</definedName>
    <definedName name="SOJA">#REF!</definedName>
    <definedName name="soja_96">#REF!</definedName>
    <definedName name="soja_dls">#REF!</definedName>
    <definedName name="soja_ton">#REF!</definedName>
    <definedName name="soja1">#REF!</definedName>
    <definedName name="SS">'[26]Pantalla Efectivo'!#REF!</definedName>
    <definedName name="sss">#REF!</definedName>
    <definedName name="sssq">#REF!</definedName>
    <definedName name="ssssq">#REF!</definedName>
    <definedName name="SSSSS">#REF!</definedName>
    <definedName name="STAFE">#REF!</definedName>
    <definedName name="Strat_1_Def">'[49]Non-Statistical Sampling'!#REF!</definedName>
    <definedName name="Strat_1_It">'[49]Non-Statistical Sampling'!#REF!</definedName>
    <definedName name="Strat_1_T">'[49]Non-Statistical Sampling'!#REF!</definedName>
    <definedName name="Strat_2_Def">'[49]Non-Statistical Sampling'!#REF!</definedName>
    <definedName name="Strat_2_It">'[49]Non-Statistical Sampling'!#REF!</definedName>
    <definedName name="Strat_2_T">'[49]Non-Statistical Sampling'!#REF!</definedName>
    <definedName name="Strat_Def">'[49]Non-Statistical Sampling'!#REF!</definedName>
    <definedName name="Strat_T_It">'[49]Non-Statistical Sampling'!#REF!</definedName>
    <definedName name="Strat_T_T">'[49]Non-Statistical Sampling'!#REF!</definedName>
    <definedName name="strMonth">'[90]Interface Hub'!$U$5:$U$16</definedName>
    <definedName name="strMonthLng">'[90]Interface Hub'!$V$5:$V$16</definedName>
    <definedName name="SUBPLATFORM">[91]DATA!$U$2</definedName>
    <definedName name="SUI">#REF!</definedName>
    <definedName name="SUIP">#REF!</definedName>
    <definedName name="summary">#REF!</definedName>
    <definedName name="summary2">#REF!</definedName>
    <definedName name="svm">#REF!</definedName>
    <definedName name="Sw">#REF!</definedName>
    <definedName name="sxcv">'[26]Pantalla Efectivo'!#REF!</definedName>
    <definedName name="t">#REF!</definedName>
    <definedName name="T_">#REF!</definedName>
    <definedName name="T_Diferencias">[92]Sheet2!$A$2:$A$3</definedName>
    <definedName name="tabla">'[93]nueva reseña'!#REF!</definedName>
    <definedName name="tal_technologies_aun_no_pagado">[24]CVC!$G$5257:$G$5259</definedName>
    <definedName name="tal_technologies_factura_aparte_por_US__1.314_80_ya_pagado">[24]CVC!$G$5260</definedName>
    <definedName name="TbPy530057">'[8]#REF'!#REF!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'[8]#REF'!$A$4</definedName>
    <definedName name="TbPy530159_10">#REF!</definedName>
    <definedName name="TbPy530159_11">#REF!</definedName>
    <definedName name="TbPy530159_4">#REF!</definedName>
    <definedName name="TbPy530159_7">#REF!</definedName>
    <definedName name="TbPy530159_9">#REF!</definedName>
    <definedName name="tc">[94]PROD!$H$4</definedName>
    <definedName name="TD">#REF!</definedName>
    <definedName name="Tech">#REF!</definedName>
    <definedName name="techld">#REF!</definedName>
    <definedName name="TechPCS">#REF!</definedName>
    <definedName name="test">#REF!</definedName>
    <definedName name="Test_Targ">'[57]Non-Statistical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'[95]ORDENES LIBERTADOR'!#REF!</definedName>
    <definedName name="TEST15">'[95]ORDENES LIBERTADOR'!#REF!</definedName>
    <definedName name="TEST16">'[95]ORDENES LIBERTADOR'!#REF!</definedName>
    <definedName name="TEST17">'[95]ORDENES LIBERTADOR'!#REF!</definedName>
    <definedName name="TEST18">'[95]ORDENES LIBERTADOR'!#REF!</definedName>
    <definedName name="TEST19">'[95]ORDENES LIBERTADOR'!#REF!</definedName>
    <definedName name="TEST2">#REF!</definedName>
    <definedName name="TEST20">'[95]ORDENES LIBERTADOR'!#REF!</definedName>
    <definedName name="TEST21">'[95]ORDENES LIBERTADOR'!#REF!</definedName>
    <definedName name="TEST22">'[95]ORDENES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'[96]Conciliaciones US$'!#REF!</definedName>
    <definedName name="TextRefCopy121">#REF!</definedName>
    <definedName name="TextRefCopy122">#REF!</definedName>
    <definedName name="TextRefCopy123">'[96]TR y Conclusión'!#REF!</definedName>
    <definedName name="TextRefCopy124">#REF!</definedName>
    <definedName name="TextRefCopy125">#REF!</definedName>
    <definedName name="TextRefCopy126">#REF!</definedName>
    <definedName name="TextRefCopy127">#REF!</definedName>
    <definedName name="TextRefCopy128">'[96]Conciliaciones US$'!#REF!</definedName>
    <definedName name="TextRefCopy129">#REF!</definedName>
    <definedName name="TextRefCopy13">'[96]Conciliaciones US$'!#REF!</definedName>
    <definedName name="TextRefCopy130">'[96]Conciliaciones Gs.'!#REF!</definedName>
    <definedName name="TextRefCopy131">#REF!</definedName>
    <definedName name="TextRefCopy132">#REF!</definedName>
    <definedName name="TextRefCopy133">'[96]Conciliaciones Gs.'!#REF!</definedName>
    <definedName name="TextRefCopy134">#REF!</definedName>
    <definedName name="TextRefCopy14">'[96]Conciliaciones US$'!#REF!</definedName>
    <definedName name="TextRefCopy15">'[96]Conciliaciones US$'!#REF!</definedName>
    <definedName name="TextRefCopy16">'[96]Conciliaciones US$'!#REF!</definedName>
    <definedName name="TextRefCopy18">'[96]Conciliaciones US$'!#REF!</definedName>
    <definedName name="TextRefCopy19">'[96]Conciliaciones US$'!#REF!</definedName>
    <definedName name="TextRefCopy2">[97]Honorarios!#REF!</definedName>
    <definedName name="TextRefCopy20">'[96]Conciliaciones US$'!#REF!</definedName>
    <definedName name="TextRefCopy21">'[96]Conciliaciones US$'!#REF!</definedName>
    <definedName name="TextRefCopy22">'[96]Conciliaciones Gs.'!#REF!</definedName>
    <definedName name="TextRefCopy3">'[98]Resumen s-DT'!#REF!</definedName>
    <definedName name="TextRefCopy3_10">#REF!</definedName>
    <definedName name="TextRefCopy3_11">#REF!</definedName>
    <definedName name="TextRefCopy3_4">#REF!</definedName>
    <definedName name="TextRefCopy3_7">#REF!</definedName>
    <definedName name="TextRefCopy3_9">#REF!</definedName>
    <definedName name="TextRefCopy30">'[96]Conciliaciones US$'!#REF!</definedName>
    <definedName name="TextRefCopy32">'[96]Conciliaciones US$'!#REF!</definedName>
    <definedName name="TextRefCopy33">'[96]Conciliaciones Gs.'!#REF!</definedName>
    <definedName name="TextRefCopy34">'[99]BG-AJUSTADO'!#REF!</definedName>
    <definedName name="TextRefCopy35">'[96]Conciliaciones Gs.'!#REF!</definedName>
    <definedName name="TextRefCopy36">'[96]Conciliaciones Gs.'!#REF!</definedName>
    <definedName name="TextRefCopy37">'[96]Conciliaciones Gs.'!#REF!</definedName>
    <definedName name="TextRefCopy38">'[96]Conciliaciones Gs.'!#REF!</definedName>
    <definedName name="TextRefCopy39">'[96]Conciliaciones US$'!#REF!</definedName>
    <definedName name="TextRefCopy4">'[100]CALCULO IR - 2'!$E$36</definedName>
    <definedName name="TextRefCopy4_7">#REF!</definedName>
    <definedName name="TextRefCopy40">'[96]Conciliaciones US$'!#REF!</definedName>
    <definedName name="TextRefCopy41">'[96]Conciliaciones US$'!#REF!</definedName>
    <definedName name="TextRefCopy42">'[96]Conciliaciones US$'!#REF!</definedName>
    <definedName name="TextRefCopy43">'[96]Conciliaciones US$'!#REF!</definedName>
    <definedName name="TextRefCopy44">'[96]Conciliaciones US$'!#REF!</definedName>
    <definedName name="TextRefCopy45">'[96]Conciliaciones Gs.'!#REF!</definedName>
    <definedName name="TextRefCopy46">'[96]Conciliaciones Gs.'!#REF!</definedName>
    <definedName name="TextRefCopy47">'[96]Conciliaciones US$'!#REF!</definedName>
    <definedName name="TextRefCopy48">'[96]Conciliaciones US$'!#REF!</definedName>
    <definedName name="TextRefCopy49">'[96]Conciliaciones US$'!#REF!</definedName>
    <definedName name="TextRefCopy5">'[100]Determinación de IR'!$D$20</definedName>
    <definedName name="TextRefCopy50">'[96]Conciliaciones US$'!#REF!</definedName>
    <definedName name="TextRefCopy51">'[96]Conciliaciones US$'!#REF!</definedName>
    <definedName name="TextRefCopy52">'[96]Conciliaciones Gs.'!#REF!</definedName>
    <definedName name="TextRefCopy53">'[96]Conciliaciones US$'!#REF!</definedName>
    <definedName name="TextRefCopy55">'[96]Conciliaciones US$'!#REF!</definedName>
    <definedName name="TextRefCopy56">'[96]Conciliaciones Gs.'!#REF!</definedName>
    <definedName name="TextRefCopy57">'[96]Conciliaciones US$'!#REF!</definedName>
    <definedName name="TextRefCopy58">'[96]Conciliaciones US$'!#REF!</definedName>
    <definedName name="TextRefCopy59">'[96]Conciliaciones Gs.'!#REF!</definedName>
    <definedName name="TextRefCopy6">[101]Objetivos!#REF!</definedName>
    <definedName name="TextRefCopy60">'[96]Conciliaciones US$'!#REF!</definedName>
    <definedName name="TextRefCopy61">'[96]Conciliaciones US$'!#REF!</definedName>
    <definedName name="TextRefCopy66">'[96]Conciliaciones Gs.'!#REF!</definedName>
    <definedName name="TextRefCopy67">'[96]Conciliaciones Gs.'!#REF!</definedName>
    <definedName name="TextRefCopy68">'[96]Conciliaciones Gs.'!#REF!</definedName>
    <definedName name="TextRefCopy69">'[96]Conciliaciones US$'!#REF!</definedName>
    <definedName name="TextRefCopy7">#REF!</definedName>
    <definedName name="TextRefCopy70">'[96]Conciliaciones US$'!#REF!</definedName>
    <definedName name="TextRefCopy71">'[96]Conciliaciones US$'!#REF!</definedName>
    <definedName name="TextRefCopy72">'[96]Conciliaciones Gs.'!#REF!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0">'[96]Conciliaciones US$'!#REF!</definedName>
    <definedName name="TextRefCopy81">#REF!</definedName>
    <definedName name="TextRefCopy82">'[96]TR y Conclusión'!#REF!</definedName>
    <definedName name="TextRefCopy83">'[96]TR y Conclusión'!#REF!</definedName>
    <definedName name="TextRefCopy84">'[96]TR y Conclusión'!#REF!</definedName>
    <definedName name="TextRefCopy85">'[96]Conciliaciones US$'!#REF!</definedName>
    <definedName name="TextRefCopy86">'[96]Conciliaciones US$'!#REF!</definedName>
    <definedName name="TextRefCopy87">'[96]Conciliaciones US$'!#REF!</definedName>
    <definedName name="TextRefCopy88">'[96]Conciliaciones US$'!#REF!</definedName>
    <definedName name="TextRefCopy89">'[96]TR y Conclusión'!#REF!</definedName>
    <definedName name="TextRefCopy9">#REF!</definedName>
    <definedName name="TextRefCopy90">'[96]TR y Conclusión'!#REF!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ipo">[64]Validacion1!$E$3:$E$9</definedName>
    <definedName name="Tipo_Agua">#REF!</definedName>
    <definedName name="_xlnm.Print_Titles" localSheetId="2">'Nota 1-2'!#REF!</definedName>
    <definedName name="Todo">#REF!</definedName>
    <definedName name="tonsvta">#REF!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[40]Parámetros!$B$8</definedName>
    <definedName name="unnegocio">#REF!</definedName>
    <definedName name="USD">#REF!</definedName>
    <definedName name="usdeur">[102]MSS_400K!$E$25</definedName>
    <definedName name="Utilizacion">[70]Prevision!$N$2:$N$12</definedName>
    <definedName name="V">#REF!</definedName>
    <definedName name="V_">#REF!</definedName>
    <definedName name="valeria" hidden="1">{#N/A,#N/A,FALSE,"Aging Summary";#N/A,#N/A,FALSE,"Ratio Analysis";#N/A,#N/A,FALSE,"Test 120 Day Accts";#N/A,#N/A,FALSE,"Tickmarks"}</definedName>
    <definedName name="validacion2">'[64]validacion 2'!$A$4:$E$45407</definedName>
    <definedName name="ValorDeInicioDeSemana">IF(InicioDeSemana="LUNES",2,1)</definedName>
    <definedName name="Valuación">#REF!</definedName>
    <definedName name="vencimientos">#REF!</definedName>
    <definedName name="vendedores">[64]Validacion1!$D$3:$D$112</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'[19] VTOS'!#REF!</definedName>
    <definedName name="vtoshold2">'[19] VTOS'!#REF!</definedName>
    <definedName name="VTOSN">#REF!</definedName>
    <definedName name="vvv" hidden="1">#REF!</definedName>
    <definedName name="w">#REF!</definedName>
    <definedName name="W_">#REF!</definedName>
    <definedName name="watts" hidden="1">{#N/A,#N/A,FALSE,"Aging Summary";#N/A,#N/A,FALSE,"Ratio Analysis";#N/A,#N/A,FALSE,"Test 120 Day Accts";#N/A,#N/A,FALSE,"Tickmarks"}</definedName>
    <definedName name="wdqd">#REF!</definedName>
    <definedName name="wed">#REF!</definedName>
    <definedName name="wewew">'[26]Pantalla Efectivo'!#REF!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hidden="1">{#N/A,#N/A,FALSE,"Sheet1";#N/A,#N/A,FALSE,"Sheet2"}</definedName>
    <definedName name="wrn.RESUMO."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hidden="1">'[103]Cálculo IR'!#REF!</definedName>
    <definedName name="XREF_COLUMN_10" hidden="1">[75]Lead!#REF!</definedName>
    <definedName name="XREF_COLUMN_11" hidden="1">#REF!</definedName>
    <definedName name="XREF_COLUMN_2" hidden="1">[103]GND!#REF!</definedName>
    <definedName name="XREF_COLUMN_3" hidden="1">#REF!</definedName>
    <definedName name="XREF_COLUMN_4" hidden="1">#REF!</definedName>
    <definedName name="XREF_COLUMN_5" hidden="1">#REF!</definedName>
    <definedName name="XREF_COLUMN_6" hidden="1">'[103]Cálculo IR'!#REF!</definedName>
    <definedName name="XREF_COLUMN_7" hidden="1">'[103]Cálculo IR'!#REF!</definedName>
    <definedName name="XREF_COLUMN_8" hidden="1">[101]Objetivos!#REF!</definedName>
    <definedName name="XREF_COLUMN_9" hidden="1">[101]Objetivos!#REF!</definedName>
    <definedName name="XRefActiveRow" hidden="1">#REF!</definedName>
    <definedName name="XRefColumnsCount" hidden="1">1</definedName>
    <definedName name="XRefCopy1" hidden="1">'[98]Resumen s-DT'!#REF!</definedName>
    <definedName name="XRefCopy10" hidden="1">'[103]Límite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[75]Lead!#REF!</definedName>
    <definedName name="XRefCopy13Row" hidden="1">#REF!</definedName>
    <definedName name="XRefCopy14" hidden="1">[103]GND!#REF!</definedName>
    <definedName name="XRefCopy14Row" hidden="1">#REF!</definedName>
    <definedName name="XRefCopy15" hidden="1">#REF!</definedName>
    <definedName name="XRefCopy15Row" hidden="1">#REF!</definedName>
    <definedName name="XRefCopy16" hidden="1">[75]Lead!#REF!</definedName>
    <definedName name="XRefCopy16Row" hidden="1">#REF!</definedName>
    <definedName name="XRefCopy17" hidden="1">[75]Lead!#REF!</definedName>
    <definedName name="XRefCopy17Row" hidden="1">#REF!</definedName>
    <definedName name="XRefCopy18" hidden="1">#REF!</definedName>
    <definedName name="XRefCopy18Row" hidden="1">#REF!</definedName>
    <definedName name="XRefCopy19" hidden="1">[75]Lead!#REF!</definedName>
    <definedName name="XRefCopy19Row" hidden="1">#REF!</definedName>
    <definedName name="XRefCopy1Row" hidden="1">#REF!</definedName>
    <definedName name="XRefCopy2" hidden="1">#REF!</definedName>
    <definedName name="XRefCopy20" hidden="1">[75]Lead!#REF!</definedName>
    <definedName name="XRefCopy20Row" hidden="1">#REF!</definedName>
    <definedName name="XRefCopy21" hidden="1">[75]Lead!#REF!</definedName>
    <definedName name="XRefCopy21Row" hidden="1">#REF!</definedName>
    <definedName name="XRefCopy23" hidden="1">[75]Lead!#REF!</definedName>
    <definedName name="XRefCopy23Row" hidden="1">#REF!</definedName>
    <definedName name="XRefCopy24" hidden="1">[75]Lead!#REF!</definedName>
    <definedName name="XRefCopy24Row" hidden="1">#REF!</definedName>
    <definedName name="XRefCopy25" hidden="1">[75]Lead!#REF!</definedName>
    <definedName name="XRefCopy25Row" hidden="1">#REF!</definedName>
    <definedName name="XRefCopy26" hidden="1">[75]Lead!#REF!</definedName>
    <definedName name="XRefCopy26Row" hidden="1">#REF!</definedName>
    <definedName name="XRefCopy27" hidden="1">[75]Lead!#REF!</definedName>
    <definedName name="XRefCopy28" hidden="1">[75]Lead!#REF!</definedName>
    <definedName name="XRefCopy28Row" hidden="1">#REF!</definedName>
    <definedName name="XRefCopy29" hidden="1">[75]Lead!#REF!</definedName>
    <definedName name="XRefCopy29Row" hidden="1">#REF!</definedName>
    <definedName name="XRefCopy2Row" hidden="1">#REF!</definedName>
    <definedName name="XRefCopy3" hidden="1">#REF!</definedName>
    <definedName name="XRefCopy30" hidden="1">[75]Lead!#REF!</definedName>
    <definedName name="XRefCopy30Row" hidden="1">#REF!</definedName>
    <definedName name="XRefCopy31" hidden="1">[75]Lead!#REF!</definedName>
    <definedName name="XRefCopy31Row" hidden="1">#REF!</definedName>
    <definedName name="XRefCopy32" hidden="1">[75]Lead!#REF!</definedName>
    <definedName name="XRefCopy32Row" hidden="1">#REF!</definedName>
    <definedName name="XRefCopy33" hidden="1">[75]Lead!#REF!</definedName>
    <definedName name="XRefCopy33Row" hidden="1">#REF!</definedName>
    <definedName name="XRefCopy34" hidden="1">[75]Lead!#REF!</definedName>
    <definedName name="XRefCopy34Row" hidden="1">#REF!</definedName>
    <definedName name="XRefCopy35" hidden="1">[75]Lead!#REF!</definedName>
    <definedName name="XRefCopy35Row" hidden="1">#REF!</definedName>
    <definedName name="XRefCopy36" hidden="1">[75]Lead!#REF!</definedName>
    <definedName name="XRefCopy36Row" hidden="1">#REF!</definedName>
    <definedName name="XRefCopy37" hidden="1">[75]Lead!#REF!</definedName>
    <definedName name="XRefCopy37Row" hidden="1">#REF!</definedName>
    <definedName name="XRefCopy38" hidden="1">[75]Lead!#REF!</definedName>
    <definedName name="XRefCopy38Row" hidden="1">#REF!</definedName>
    <definedName name="XRefCopy39" hidden="1">[75]Lead!#REF!</definedName>
    <definedName name="XRefCopy39Row" hidden="1">#REF!</definedName>
    <definedName name="XRefCopy3Row" hidden="1">#REF!</definedName>
    <definedName name="XRefCopy4" hidden="1">[103]GND!#REF!</definedName>
    <definedName name="XRefCopy40" hidden="1">[75]Lead!#REF!</definedName>
    <definedName name="XRefCopy40Row" hidden="1">#REF!</definedName>
    <definedName name="XRefCopy41" hidden="1">[75]Lead!#REF!</definedName>
    <definedName name="XRefCopy41Row" hidden="1">#REF!</definedName>
    <definedName name="XRefCopy42" hidden="1">[75]Lead!#REF!</definedName>
    <definedName name="XRefCopy42Row" hidden="1">#REF!</definedName>
    <definedName name="XRefCopy43" hidden="1">[75]Lead!#REF!</definedName>
    <definedName name="XRefCopy43Row" hidden="1">#REF!</definedName>
    <definedName name="XRefCopy44" hidden="1">[75]Lead!#REF!</definedName>
    <definedName name="XRefCopy44Row" hidden="1">#REF!</definedName>
    <definedName name="XRefCopy45" hidden="1">[75]Lead!#REF!</definedName>
    <definedName name="XRefCopy45Row" hidden="1">#REF!</definedName>
    <definedName name="XRefCopy46" hidden="1">[75]Lead!#REF!</definedName>
    <definedName name="XRefCopy46Row" hidden="1">#REF!</definedName>
    <definedName name="XRefCopy47" hidden="1">[75]Lead!#REF!</definedName>
    <definedName name="XRefCopy47Row" hidden="1">#REF!</definedName>
    <definedName name="XRefCopy48" hidden="1">[75]Lead!#REF!</definedName>
    <definedName name="XRefCopy48Row" hidden="1">#REF!</definedName>
    <definedName name="XRefCopy49" hidden="1">[75]Lead!#REF!</definedName>
    <definedName name="XRefCopy49Row" hidden="1">#REF!</definedName>
    <definedName name="XRefCopy4Row" hidden="1">#REF!</definedName>
    <definedName name="XRefCopy5" hidden="1">[103]GND!#REF!</definedName>
    <definedName name="XRefCopy50" hidden="1">[75]Lead!#REF!</definedName>
    <definedName name="XRefCopy50Row" hidden="1">#REF!</definedName>
    <definedName name="XRefCopy51" hidden="1">[75]Lead!#REF!</definedName>
    <definedName name="XRefCopy51Row" hidden="1">#REF!</definedName>
    <definedName name="XRefCopy52" hidden="1">[75]Lead!#REF!</definedName>
    <definedName name="XRefCopy52Row" hidden="1">#REF!</definedName>
    <definedName name="XRefCopy53" hidden="1">[75]Lead!#REF!</definedName>
    <definedName name="XRefCopy53Row" hidden="1">#REF!</definedName>
    <definedName name="XRefCopy54" hidden="1">[75]Lead!#REF!</definedName>
    <definedName name="XRefCopy54Row" hidden="1">#REF!</definedName>
    <definedName name="XRefCopy55" hidden="1">[75]Lead!#REF!</definedName>
    <definedName name="XRefCopy55Row" hidden="1">#REF!</definedName>
    <definedName name="XRefCopy56" hidden="1">[75]Lead!#REF!</definedName>
    <definedName name="XRefCopy56Row" hidden="1">#REF!</definedName>
    <definedName name="XRefCopy57" hidden="1">[75]Lead!#REF!</definedName>
    <definedName name="XRefCopy57Row" hidden="1">#REF!</definedName>
    <definedName name="XRefCopy58" hidden="1">[75]Lead!#REF!</definedName>
    <definedName name="XRefCopy58Row" hidden="1">#REF!</definedName>
    <definedName name="XRefCopy59" hidden="1">[75]Lead!#REF!</definedName>
    <definedName name="XRefCopy59Row" hidden="1">#REF!</definedName>
    <definedName name="XRefCopy5Row" hidden="1">#REF!</definedName>
    <definedName name="XRefCopy6" hidden="1">#REF!</definedName>
    <definedName name="XRefCopy60" hidden="1">[75]Lead!#REF!</definedName>
    <definedName name="XRefCopy60Row" hidden="1">#REF!</definedName>
    <definedName name="XRefCopy61" hidden="1">[75]Lead!#REF!</definedName>
    <definedName name="XRefCopy61Row" hidden="1">#REF!</definedName>
    <definedName name="XRefCopy62" hidden="1">[75]Lead!#REF!</definedName>
    <definedName name="XRefCopy62Row" hidden="1">#REF!</definedName>
    <definedName name="XRefCopy63" hidden="1">[75]Lead!#REF!</definedName>
    <definedName name="XRefCopy63Row" hidden="1">#REF!</definedName>
    <definedName name="XRefCopy64" hidden="1">[75]Lead!#REF!</definedName>
    <definedName name="XRefCopy64Row" hidden="1">#REF!</definedName>
    <definedName name="XRefCopy66" hidden="1">[75]Lead!#REF!</definedName>
    <definedName name="XRefCopy66Row" hidden="1">#REF!</definedName>
    <definedName name="XRefCopy67" hidden="1">[75]Lead!#REF!</definedName>
    <definedName name="XRefCopy67Row" hidden="1">#REF!</definedName>
    <definedName name="XRefCopy68" hidden="1">[75]Lead!#REF!</definedName>
    <definedName name="XRefCopy68Row" hidden="1">#REF!</definedName>
    <definedName name="XRefCopy69" hidden="1">[75]Lead!#REF!</definedName>
    <definedName name="XRefCopy69Row" hidden="1">#REF!</definedName>
    <definedName name="XRefCopy6Row" hidden="1">#REF!</definedName>
    <definedName name="XRefCopy7" hidden="1">[103]GND!#REF!</definedName>
    <definedName name="XRefCopy70" hidden="1">[75]Lead!#REF!</definedName>
    <definedName name="XRefCopy70Row" hidden="1">#REF!</definedName>
    <definedName name="XRefCopy71" hidden="1">[75]Lead!#REF!</definedName>
    <definedName name="XRefCopy71Row" hidden="1">#REF!</definedName>
    <definedName name="XRefCopy72" hidden="1">[75]Lead!#REF!</definedName>
    <definedName name="XRefCopy72Row" hidden="1">#REF!</definedName>
    <definedName name="XRefCopy73" hidden="1">[75]Lead!#REF!</definedName>
    <definedName name="XRefCopy73Row" hidden="1">#REF!</definedName>
    <definedName name="XRefCopy74" hidden="1">[75]Lead!#REF!</definedName>
    <definedName name="XRefCopy74Row" hidden="1">#REF!</definedName>
    <definedName name="XRefCopy75" hidden="1">[75]Lead!#REF!</definedName>
    <definedName name="XRefCopy75Row" hidden="1">#REF!</definedName>
    <definedName name="XRefCopy76" hidden="1">[75]Lead!#REF!</definedName>
    <definedName name="XRefCopy76Row" hidden="1">#REF!</definedName>
    <definedName name="XRefCopy77" hidden="1">[75]Lead!#REF!</definedName>
    <definedName name="XRefCopy77Row" hidden="1">#REF!</definedName>
    <definedName name="XRefCopy78" hidden="1">[75]Lead!#REF!</definedName>
    <definedName name="XRefCopy78Row" hidden="1">#REF!</definedName>
    <definedName name="XRefCopy79" hidden="1">[75]Lead!#REF!</definedName>
    <definedName name="XRefCopy79Row" hidden="1">#REF!</definedName>
    <definedName name="XRefCopy7Row" hidden="1">#REF!</definedName>
    <definedName name="XRefCopy8" hidden="1">[103]GND!#REF!</definedName>
    <definedName name="XRefCopy80" hidden="1">[75]Lead!#REF!</definedName>
    <definedName name="XRefCopy80Row" hidden="1">#REF!</definedName>
    <definedName name="XRefCopy81" hidden="1">[75]Lead!#REF!</definedName>
    <definedName name="XRefCopy81Row" hidden="1">#REF!</definedName>
    <definedName name="XRefCopy82" hidden="1">[75]Lead!#REF!</definedName>
    <definedName name="XRefCopy82Row" hidden="1">#REF!</definedName>
    <definedName name="XRefCopy83" hidden="1">[75]Lead!#REF!</definedName>
    <definedName name="XRefCopy83Row" hidden="1">#REF!</definedName>
    <definedName name="XRefCopy84" hidden="1">[75]Lead!#REF!</definedName>
    <definedName name="XRefCopy84Row" hidden="1">#REF!</definedName>
    <definedName name="XRefCopy8Row" hidden="1">#REF!</definedName>
    <definedName name="XRefCopy9" hidden="1">'[103]Límite honorarios'!#REF!</definedName>
    <definedName name="XRefCopy9Row" hidden="1">#REF!</definedName>
    <definedName name="XRefCopyRangeCount" hidden="1">1</definedName>
    <definedName name="XRefPaste1" hidden="1">'[103]Límite honorarios'!#REF!</definedName>
    <definedName name="XRefPaste10" hidden="1">[75]Lead!#REF!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[75]Lead!#REF!</definedName>
    <definedName name="XRefPaste14Row" hidden="1">#REF!</definedName>
    <definedName name="XRefPaste15" hidden="1">[75]Lead!#REF!</definedName>
    <definedName name="XRefPaste15Row" hidden="1">#REF!</definedName>
    <definedName name="XRefPaste16" hidden="1">[75]Lead!#REF!</definedName>
    <definedName name="XRefPaste16Row" hidden="1">#REF!</definedName>
    <definedName name="XRefPaste17" hidden="1">[75]Lead!#REF!</definedName>
    <definedName name="XRefPaste17Row" hidden="1">#REF!</definedName>
    <definedName name="XRefPaste18" hidden="1">[75]Lead!#REF!</definedName>
    <definedName name="XRefPaste18Row" hidden="1">#REF!</definedName>
    <definedName name="XRefPaste19" hidden="1">[75]Lead!#REF!</definedName>
    <definedName name="XRefPaste19Row" hidden="1">#REF!</definedName>
    <definedName name="XRefPaste1Row" hidden="1">#REF!</definedName>
    <definedName name="XRefPaste2" hidden="1">'[103]Límite honorarios'!#REF!</definedName>
    <definedName name="XRefPaste20" hidden="1">[75]Lead!#REF!</definedName>
    <definedName name="XRefPaste20Row" hidden="1">#REF!</definedName>
    <definedName name="XRefPaste21" hidden="1">[75]Lead!#REF!</definedName>
    <definedName name="XRefPaste21Row" hidden="1">#REF!</definedName>
    <definedName name="XRefPaste22" hidden="1">#REF!</definedName>
    <definedName name="XRefPaste22Row" hidden="1">#REF!</definedName>
    <definedName name="XRefPaste23" hidden="1">[75]Lead!#REF!</definedName>
    <definedName name="XRefPaste23Row" hidden="1">#REF!</definedName>
    <definedName name="XRefPaste24" hidden="1">[75]Lead!#REF!</definedName>
    <definedName name="XRefPaste24Row" hidden="1">#REF!</definedName>
    <definedName name="XRefPaste25" hidden="1">[75]Lead!#REF!</definedName>
    <definedName name="XRefPaste25Row" hidden="1">#REF!</definedName>
    <definedName name="XRefPaste26" hidden="1">[75]Lead!#REF!</definedName>
    <definedName name="XRefPaste26Row" hidden="1">#REF!</definedName>
    <definedName name="XRefPaste27" hidden="1">[75]Lead!#REF!</definedName>
    <definedName name="XRefPaste27Row" hidden="1">#REF!</definedName>
    <definedName name="XRefPaste2Row" hidden="1">#REF!</definedName>
    <definedName name="XRefPaste3" hidden="1">'[103]Límite honorarios'!#REF!</definedName>
    <definedName name="XRefPaste31" hidden="1">[75]Lead!#REF!</definedName>
    <definedName name="XRefPaste31Row" hidden="1">#REF!</definedName>
    <definedName name="XRefPaste32" hidden="1">[75]Lead!#REF!</definedName>
    <definedName name="XRefPaste32Row" hidden="1">#REF!</definedName>
    <definedName name="XRefPaste34" hidden="1">[75]Lead!#REF!</definedName>
    <definedName name="XRefPaste34Row" hidden="1">#REF!</definedName>
    <definedName name="XRefPaste36" hidden="1">[75]Lead!#REF!</definedName>
    <definedName name="XRefPaste36Row" hidden="1">#REF!</definedName>
    <definedName name="XRefPaste37" hidden="1">[75]Lead!#REF!</definedName>
    <definedName name="XRefPaste37Row" hidden="1">#REF!</definedName>
    <definedName name="XRefPaste38" hidden="1">[75]Lead!#REF!</definedName>
    <definedName name="XRefPaste38Row" hidden="1">#REF!</definedName>
    <definedName name="XRefPaste39" hidden="1">[75]Lead!#REF!</definedName>
    <definedName name="XRefPaste39Row" hidden="1">#REF!</definedName>
    <definedName name="XRefPaste3Row" hidden="1">#REF!</definedName>
    <definedName name="XRefPaste4" hidden="1">#REF!</definedName>
    <definedName name="XRefPaste40" hidden="1">[75]Lead!#REF!</definedName>
    <definedName name="XRefPaste40Row" hidden="1">#REF!</definedName>
    <definedName name="XRefPaste41" hidden="1">[75]Lead!#REF!</definedName>
    <definedName name="XRefPaste41Row" hidden="1">#REF!</definedName>
    <definedName name="XRefPaste42" hidden="1">[75]Lead!#REF!</definedName>
    <definedName name="XRefPaste42Row" hidden="1">#REF!</definedName>
    <definedName name="XRefPaste43" hidden="1">[75]Lead!#REF!</definedName>
    <definedName name="XRefPaste43Row" hidden="1">#REF!</definedName>
    <definedName name="XRefPaste44" hidden="1">[75]Lead!#REF!</definedName>
    <definedName name="XRefPaste44Row" hidden="1">#REF!</definedName>
    <definedName name="XRefPaste45" hidden="1">[75]Lead!#REF!</definedName>
    <definedName name="XRefPaste45Row" hidden="1">#REF!</definedName>
    <definedName name="XRefPaste46" hidden="1">[75]Lead!#REF!</definedName>
    <definedName name="XRefPaste46Row" hidden="1">#REF!</definedName>
    <definedName name="XRefPaste47" hidden="1">[75]Lead!#REF!</definedName>
    <definedName name="XRefPaste47Row" hidden="1">#REF!</definedName>
    <definedName name="XRefPaste48" hidden="1">[75]Lead!#REF!</definedName>
    <definedName name="XRefPaste48Row" hidden="1">#REF!</definedName>
    <definedName name="XRefPaste49" hidden="1">[75]Lead!#REF!</definedName>
    <definedName name="XRefPaste49Row" hidden="1">#REF!</definedName>
    <definedName name="XRefPaste4Row" hidden="1">#REF!</definedName>
    <definedName name="XRefPaste5" hidden="1">'[96]Conciliaciones US$'!#REF!</definedName>
    <definedName name="XRefPaste50" hidden="1">[75]Lead!#REF!</definedName>
    <definedName name="XRefPaste50Row" hidden="1">#REF!</definedName>
    <definedName name="XRefPaste51" hidden="1">[75]Lead!#REF!</definedName>
    <definedName name="XRefPaste51Row" hidden="1">#REF!</definedName>
    <definedName name="XRefPaste52" hidden="1">[75]Lead!#REF!</definedName>
    <definedName name="XRefPaste52Row" hidden="1">#REF!</definedName>
    <definedName name="XRefPaste53" hidden="1">[75]Lead!#REF!</definedName>
    <definedName name="XRefPaste53Row" hidden="1">#REF!</definedName>
    <definedName name="XRefPaste54" hidden="1">[75]Lead!#REF!</definedName>
    <definedName name="XRefPaste54Row" hidden="1">#REF!</definedName>
    <definedName name="XRefPaste55" hidden="1">[75]Lead!#REF!</definedName>
    <definedName name="XRefPaste55Row" hidden="1">#REF!</definedName>
    <definedName name="XRefPaste56" hidden="1">[75]Lead!#REF!</definedName>
    <definedName name="XRefPaste56Row" hidden="1">#REF!</definedName>
    <definedName name="XRefPaste57" hidden="1">[75]Lead!#REF!</definedName>
    <definedName name="XRefPaste57Row" hidden="1">#REF!</definedName>
    <definedName name="XRefPaste58" hidden="1">[75]Lead!#REF!</definedName>
    <definedName name="XRefPaste58Row" hidden="1">#REF!</definedName>
    <definedName name="XRefPaste59" hidden="1">[75]Lead!#REF!</definedName>
    <definedName name="XRefPaste59Row" hidden="1">#REF!</definedName>
    <definedName name="XRefPaste5Row" hidden="1">#REF!</definedName>
    <definedName name="XRefPaste6" hidden="1">'[103]Cálculo IR'!#REF!</definedName>
    <definedName name="XRefPaste60" hidden="1">[75]Lead!#REF!</definedName>
    <definedName name="XRefPaste60Row" hidden="1">#REF!</definedName>
    <definedName name="XRefPaste61" hidden="1">[75]Lead!#REF!</definedName>
    <definedName name="XRefPaste61Row" hidden="1">#REF!</definedName>
    <definedName name="XRefPaste62" hidden="1">[75]Lead!#REF!</definedName>
    <definedName name="XRefPaste62Row" hidden="1">#REF!</definedName>
    <definedName name="XRefPaste63" hidden="1">[75]Lead!#REF!</definedName>
    <definedName name="XRefPaste63Row" hidden="1">#REF!</definedName>
    <definedName name="XRefPaste64" hidden="1">[75]Lead!#REF!</definedName>
    <definedName name="XRefPaste64Row" hidden="1">#REF!</definedName>
    <definedName name="XRefPaste65" hidden="1">[75]Lead!#REF!</definedName>
    <definedName name="XRefPaste65Row" hidden="1">#REF!</definedName>
    <definedName name="XRefPaste66" hidden="1">[75]Lead!#REF!</definedName>
    <definedName name="XRefPaste66Row" hidden="1">#REF!</definedName>
    <definedName name="XRefPaste67" hidden="1">[75]Lead!#REF!</definedName>
    <definedName name="XRefPaste67Row" hidden="1">#REF!</definedName>
    <definedName name="XRefPaste68" hidden="1">[75]Lead!#REF!</definedName>
    <definedName name="XRefPaste68Row" hidden="1">#REF!</definedName>
    <definedName name="XRefPaste69" hidden="1">[75]Lead!#REF!</definedName>
    <definedName name="XRefPaste69Row" hidden="1">#REF!</definedName>
    <definedName name="XRefPaste6Row" hidden="1">#REF!</definedName>
    <definedName name="XRefPaste7" hidden="1">[75]Lead!#REF!</definedName>
    <definedName name="XRefPaste70" hidden="1">[75]Lead!#REF!</definedName>
    <definedName name="XRefPaste70Row" hidden="1">#REF!</definedName>
    <definedName name="XRefPaste71" hidden="1">[75]Lead!#REF!</definedName>
    <definedName name="XRefPaste71Row" hidden="1">#REF!</definedName>
    <definedName name="XRefPaste72" hidden="1">[75]Lead!#REF!</definedName>
    <definedName name="XRefPaste72Row" hidden="1">#REF!</definedName>
    <definedName name="XRefPaste73" hidden="1">[75]Lead!#REF!</definedName>
    <definedName name="XRefPaste73Row" hidden="1">#REF!</definedName>
    <definedName name="XRefPaste74" hidden="1">[75]Lead!#REF!</definedName>
    <definedName name="XRefPaste74Row" hidden="1">#REF!</definedName>
    <definedName name="XRefPaste75" hidden="1">[75]Lead!#REF!</definedName>
    <definedName name="XRefPaste75Row" hidden="1">#REF!</definedName>
    <definedName name="XRefPaste76" hidden="1">[75]Lead!#REF!</definedName>
    <definedName name="XRefPaste76Row" hidden="1">#REF!</definedName>
    <definedName name="XRefPaste77" hidden="1">[75]Lead!#REF!</definedName>
    <definedName name="XRefPaste77Row" hidden="1">#REF!</definedName>
    <definedName name="XRefPaste7Row" hidden="1">#REF!</definedName>
    <definedName name="XRefPaste8" hidden="1">[75]Lead!#REF!</definedName>
    <definedName name="XRefPaste8Row" hidden="1">#REF!</definedName>
    <definedName name="XRefPaste9" hidden="1">[75]Lead!#REF!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'[104]Datos del Balance'!$B$10</definedName>
    <definedName name="Y_">#REF!</definedName>
    <definedName name="YTD_ACT">'[90]Interface Hub'!$C$7</definedName>
    <definedName name="YTD_DT">[80]Feuil1!$B$15</definedName>
    <definedName name="yyy" hidden="1">#REF!</definedName>
    <definedName name="z">#REF!</definedName>
    <definedName name="ZA_">'[52]BG Armado'!#REF!</definedName>
    <definedName name="ZB_">'[52]BG Armado'!#REF!</definedName>
    <definedName name="ZC_">'[52]BG Armado'!#REF!</definedName>
    <definedName name="ZD_">'[52]BG Armado'!#REF!</definedName>
    <definedName name="zdc">#REF!</definedName>
    <definedName name="ZE_">'[52]BG Armado'!#REF!</definedName>
    <definedName name="ZF_">'[52]BG Armado'!#REF!</definedName>
    <definedName name="ZG_">'[52]BG Armado'!#REF!</definedName>
    <definedName name="ZH_">'[52]BG Armado'!#REF!</definedName>
    <definedName name="ZI_">'[52]BG Armado'!#REF!</definedName>
    <definedName name="ZK_">'[52]BG Armado'!#REF!</definedName>
    <definedName name="ZL_">'[52]BG Armado'!#REF!</definedName>
    <definedName name="ZM_">#REF!</definedName>
    <definedName name="ZZ">#REF!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44" i="3" l="1"/>
  <c r="F741" i="3"/>
  <c r="F736" i="3"/>
  <c r="F731" i="3"/>
  <c r="E736" i="3" l="1"/>
  <c r="E744" i="3"/>
  <c r="E741" i="3"/>
  <c r="F690" i="3"/>
  <c r="E688" i="3"/>
  <c r="F681" i="3"/>
  <c r="F647" i="3"/>
  <c r="F634" i="3"/>
  <c r="E731" i="3" l="1"/>
  <c r="E608" i="3" l="1"/>
  <c r="F570" i="3" l="1"/>
  <c r="F549" i="3" l="1"/>
  <c r="F538" i="3"/>
  <c r="F521" i="3"/>
  <c r="F504" i="3"/>
  <c r="F480" i="3"/>
  <c r="F468" i="3"/>
  <c r="F449" i="3"/>
  <c r="F438" i="3"/>
  <c r="F427" i="3"/>
  <c r="F412" i="3"/>
  <c r="F400" i="3"/>
  <c r="F381" i="3"/>
  <c r="F372" i="3"/>
  <c r="F355" i="3"/>
  <c r="F343" i="3"/>
  <c r="F328" i="3"/>
  <c r="F313" i="3"/>
  <c r="F303" i="3"/>
  <c r="F296" i="3"/>
  <c r="F283" i="3"/>
  <c r="F266" i="3"/>
  <c r="F256" i="3" l="1"/>
  <c r="F231" i="3"/>
  <c r="F215" i="3"/>
  <c r="F205" i="3"/>
  <c r="F190" i="3"/>
  <c r="F182" i="3" l="1"/>
  <c r="E182" i="3"/>
  <c r="F178" i="3"/>
  <c r="E178" i="3"/>
  <c r="F122" i="3"/>
  <c r="F108" i="3"/>
  <c r="F98" i="3"/>
  <c r="F89" i="3"/>
  <c r="F83" i="3"/>
  <c r="F61" i="3"/>
  <c r="F49" i="3"/>
  <c r="F33" i="3"/>
  <c r="F19" i="3"/>
  <c r="E173" i="3" l="1"/>
  <c r="E156" i="3" l="1"/>
  <c r="F156" i="3"/>
  <c r="F724" i="3" l="1"/>
  <c r="F722" i="3"/>
  <c r="F717" i="3"/>
  <c r="F711" i="3"/>
  <c r="F706" i="3"/>
  <c r="F616" i="3"/>
  <c r="F578" i="3"/>
  <c r="G108" i="3"/>
  <c r="E83" i="3" l="1"/>
  <c r="E616" i="3"/>
  <c r="E578" i="3" l="1"/>
  <c r="F600" i="3" l="1"/>
  <c r="F728" i="3" l="1"/>
  <c r="F699" i="3"/>
  <c r="E600" i="3"/>
  <c r="F698" i="3" l="1"/>
  <c r="F665" i="3"/>
  <c r="F657" i="3"/>
  <c r="F636" i="3"/>
  <c r="F612" i="3"/>
  <c r="F608" i="3"/>
  <c r="F604" i="3"/>
  <c r="F574" i="3"/>
  <c r="F566" i="3"/>
  <c r="F562" i="3"/>
  <c r="F512" i="3"/>
  <c r="F688" i="3" s="1"/>
  <c r="F488" i="3"/>
  <c r="F486" i="3"/>
  <c r="F470" i="3"/>
  <c r="F464" i="3"/>
  <c r="F457" i="3"/>
  <c r="F455" i="3"/>
  <c r="F444" i="3"/>
  <c r="F442" i="3"/>
  <c r="F440" i="3"/>
  <c r="F429" i="3"/>
  <c r="F419" i="3"/>
  <c r="F404" i="3"/>
  <c r="F402" i="3"/>
  <c r="F390" i="3"/>
  <c r="F383" i="3"/>
  <c r="F377" i="3"/>
  <c r="F363" i="3"/>
  <c r="F350" i="3"/>
  <c r="F335" i="3"/>
  <c r="F321" i="3"/>
  <c r="F315" i="3"/>
  <c r="F310" i="3"/>
  <c r="F300" i="3"/>
  <c r="F288" i="3"/>
  <c r="F276" i="3"/>
  <c r="F268" i="3"/>
  <c r="F260" i="3"/>
  <c r="F247" i="3"/>
  <c r="F238" i="3"/>
  <c r="F222" i="3"/>
  <c r="F212" i="3"/>
  <c r="F196" i="3"/>
  <c r="F186" i="3"/>
  <c r="F173" i="3"/>
  <c r="E166" i="3"/>
  <c r="F166" i="3"/>
  <c r="F145" i="3"/>
  <c r="F184" i="3" s="1"/>
  <c r="F129" i="3"/>
  <c r="F103" i="3"/>
  <c r="F115" i="3"/>
  <c r="F73" i="3"/>
  <c r="F56" i="3"/>
  <c r="F51" i="3"/>
  <c r="F40" i="3"/>
  <c r="F21" i="3"/>
  <c r="F28" i="3"/>
  <c r="F649" i="3" l="1"/>
  <c r="F594" i="3"/>
  <c r="F618" i="3"/>
  <c r="F714" i="3"/>
  <c r="F663" i="3"/>
  <c r="F551" i="3"/>
  <c r="F523" i="3"/>
  <c r="F529" i="3"/>
  <c r="F558" i="3"/>
  <c r="F655" i="3"/>
  <c r="F672" i="3"/>
  <c r="F625" i="3"/>
  <c r="F506" i="3"/>
  <c r="F374" i="3"/>
  <c r="F298" i="3"/>
  <c r="F285" i="3"/>
  <c r="F258" i="3"/>
  <c r="F63" i="3"/>
  <c r="D17" i="19"/>
  <c r="D9" i="19"/>
  <c r="D13" i="19" s="1"/>
  <c r="F65" i="3" l="1"/>
  <c r="D19" i="19"/>
  <c r="E64" i="25"/>
  <c r="E66" i="25" s="1"/>
  <c r="E49" i="25"/>
  <c r="E43" i="25"/>
  <c r="E31" i="25"/>
  <c r="E17" i="25"/>
  <c r="E51" i="25" l="1"/>
  <c r="E68" i="25" s="1"/>
  <c r="E32" i="25"/>
  <c r="E722" i="3" l="1"/>
  <c r="E711" i="3"/>
  <c r="E690" i="3" l="1"/>
  <c r="E706" i="3"/>
  <c r="E699" i="3"/>
  <c r="E698" i="3" l="1"/>
  <c r="E89" i="3" l="1"/>
  <c r="E724" i="3" l="1"/>
  <c r="E480" i="3" l="1"/>
  <c r="E438" i="3"/>
  <c r="E381" i="3"/>
  <c r="E313" i="3"/>
  <c r="E315" i="3" l="1"/>
  <c r="E612" i="3" l="1"/>
  <c r="E604" i="3" l="1"/>
  <c r="E618" i="3" l="1"/>
  <c r="E419" i="3" l="1"/>
  <c r="E404" i="3"/>
  <c r="E390" i="3"/>
  <c r="E377" i="3"/>
  <c r="E363" i="3"/>
  <c r="E350" i="3"/>
  <c r="E335" i="3"/>
  <c r="E321" i="3"/>
  <c r="E310" i="3"/>
  <c r="E300" i="3"/>
  <c r="E288" i="3"/>
  <c r="E276" i="3"/>
  <c r="E260" i="3"/>
  <c r="E247" i="3"/>
  <c r="E238" i="3"/>
  <c r="E222" i="3"/>
  <c r="E212" i="3"/>
  <c r="E196" i="3"/>
  <c r="E186" i="3"/>
  <c r="E129" i="3"/>
  <c r="E115" i="3"/>
  <c r="E103" i="3"/>
  <c r="E622" i="19"/>
  <c r="F100" i="3" l="1"/>
  <c r="E717" i="3" l="1"/>
  <c r="E714" i="3"/>
  <c r="E574" i="3" l="1"/>
  <c r="E521" i="3" l="1"/>
  <c r="E303" i="3"/>
  <c r="E468" i="3" l="1"/>
  <c r="E449" i="3"/>
  <c r="E427" i="3"/>
  <c r="E412" i="3"/>
  <c r="E400" i="3"/>
  <c r="E372" i="3"/>
  <c r="E374" i="3" s="1"/>
  <c r="E343" i="3"/>
  <c r="E355" i="3"/>
  <c r="E328" i="3"/>
  <c r="E296" i="3"/>
  <c r="E298" i="3" s="1"/>
  <c r="E283" i="3"/>
  <c r="E266" i="3"/>
  <c r="E268" i="3" s="1"/>
  <c r="E256" i="3"/>
  <c r="E383" i="3"/>
  <c r="E215" i="3"/>
  <c r="E231" i="3" l="1"/>
  <c r="E205" i="3"/>
  <c r="E190" i="3"/>
  <c r="E402" i="3" l="1"/>
  <c r="E145" i="3" l="1"/>
  <c r="E184" i="3" s="1"/>
  <c r="E285" i="3" l="1"/>
  <c r="E728" i="3"/>
  <c r="A4" i="19"/>
  <c r="D25" i="19"/>
  <c r="D24" i="19"/>
  <c r="E523" i="3"/>
  <c r="E108" i="3" l="1"/>
  <c r="E33" i="3"/>
  <c r="D20" i="19"/>
  <c r="D21" i="19" s="1"/>
  <c r="D23" i="19" s="1"/>
  <c r="D26" i="19" s="1"/>
  <c r="E98" i="3"/>
  <c r="E258" i="3" l="1"/>
  <c r="E647" i="3" l="1"/>
  <c r="E681" i="3"/>
  <c r="E504" i="3"/>
  <c r="E549" i="3"/>
  <c r="E634" i="3"/>
  <c r="E538" i="3"/>
  <c r="E61" i="3"/>
  <c r="E49" i="3"/>
  <c r="E122" i="3"/>
  <c r="E19" i="3"/>
  <c r="E63" i="3" l="1"/>
  <c r="E636" i="3"/>
  <c r="E551" i="3"/>
  <c r="E100" i="3"/>
  <c r="E51" i="3"/>
  <c r="E21" i="3"/>
  <c r="E506" i="3"/>
  <c r="E649" i="3" l="1"/>
  <c r="E65" i="3"/>
  <c r="E566" i="3" l="1"/>
  <c r="E570" i="3"/>
  <c r="E657" i="3" l="1"/>
  <c r="E665" i="3"/>
  <c r="E488" i="3"/>
  <c r="E457" i="3"/>
  <c r="D49" i="25" l="1"/>
  <c r="D31" i="25"/>
  <c r="E562" i="3"/>
  <c r="E442" i="3"/>
  <c r="E594" i="3" l="1"/>
  <c r="C9" i="19"/>
  <c r="C13" i="19" l="1"/>
  <c r="C19" i="19" s="1"/>
  <c r="C21" i="19" s="1"/>
  <c r="C23" i="19" s="1"/>
  <c r="C26" i="19" s="1"/>
  <c r="D17" i="25"/>
  <c r="D32" i="25" s="1"/>
  <c r="D43" i="25" l="1"/>
  <c r="D51" i="25" s="1"/>
  <c r="D64" i="25"/>
  <c r="D66" i="25" s="1"/>
  <c r="D68" i="25" l="1"/>
  <c r="E672" i="3" l="1"/>
  <c r="E444" i="3"/>
  <c r="E56" i="3"/>
  <c r="E529" i="3"/>
  <c r="E440" i="3"/>
  <c r="E73" i="3"/>
  <c r="E655" i="3"/>
  <c r="E512" i="3"/>
  <c r="E464" i="3"/>
  <c r="E429" i="3"/>
  <c r="E40" i="3"/>
  <c r="E558" i="3"/>
  <c r="E486" i="3"/>
  <c r="E663" i="3"/>
  <c r="E470" i="3"/>
  <c r="E28" i="3"/>
  <c r="E625" i="3"/>
  <c r="E495" i="3"/>
  <c r="E455" i="3"/>
</calcChain>
</file>

<file path=xl/sharedStrings.xml><?xml version="1.0" encoding="utf-8"?>
<sst xmlns="http://schemas.openxmlformats.org/spreadsheetml/2006/main" count="775" uniqueCount="505">
  <si>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</si>
  <si>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</si>
  <si>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</si>
  <si>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</si>
  <si>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</si>
  <si>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</si>
  <si>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</si>
  <si>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</si>
  <si>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</si>
  <si>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</si>
  <si>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</si>
  <si>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</si>
  <si>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</si>
  <si>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</si>
  <si>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</si>
  <si>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</si>
  <si>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</si>
  <si>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</si>
  <si>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</si>
  <si>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</si>
  <si>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</si>
  <si>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</si>
  <si>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</si>
  <si>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</si>
  <si>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 xml:space="preserve">El rubro está compuesto de la siguiente forma: </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</si>
  <si>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</si>
  <si>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</si>
  <si>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</si>
  <si>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</si>
  <si>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</si>
  <si>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</si>
  <si>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</si>
  <si>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</si>
  <si>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</si>
  <si>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</si>
  <si>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</si>
  <si>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</si>
  <si>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</si>
  <si>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</si>
  <si>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</si>
  <si>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</si>
  <si>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</si>
  <si>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Gastos de ventas</t>
  </si>
  <si>
    <t>Miles de guaraníes</t>
  </si>
  <si>
    <t xml:space="preserve">Gastos administrativos </t>
  </si>
  <si>
    <t xml:space="preserve">Utilidad/(Pérdida) neta del año </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</si>
  <si>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</si>
  <si>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</si>
  <si>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</si>
  <si>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</si>
  <si>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</si>
  <si>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</si>
  <si>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</si>
  <si>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</si>
  <si>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</si>
  <si>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</si>
  <si>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</si>
  <si>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</si>
  <si>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Las cuentas a cobrar comerciales a largo plazo se integran como sigue:</t>
  </si>
  <si>
    <t>ACTIVO</t>
  </si>
  <si>
    <t>Total activo</t>
  </si>
  <si>
    <t>PASIVO</t>
  </si>
  <si>
    <t>Total pasivo</t>
  </si>
  <si>
    <t>Actividades.</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</si>
  <si>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</si>
  <si>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</si>
  <si>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</si>
  <si>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</si>
  <si>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</si>
  <si>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</si>
  <si>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6 - Otros créditos</t>
  </si>
  <si>
    <t>Nota 7 – Inventarios</t>
  </si>
  <si>
    <t>NOTA 9 - Propiedades, Planta y Equipo - Neto</t>
  </si>
  <si>
    <t>Nota 11 – Activos Intangibles</t>
  </si>
  <si>
    <t>Nota 12 – Goodwill</t>
  </si>
  <si>
    <t>Nota 13 – Cuentas por pagar comerciales</t>
  </si>
  <si>
    <t>a)  Reserva de revalúo</t>
  </si>
  <si>
    <t>b) Reserva legal</t>
  </si>
  <si>
    <t>Ingresos</t>
  </si>
  <si>
    <t>SALDOS</t>
  </si>
  <si>
    <t>b.   Consolidación</t>
  </si>
  <si>
    <t>c.   Uso de estimaciones contables</t>
  </si>
  <si>
    <t>d.   Moneda extranjera</t>
  </si>
  <si>
    <t>Nota 14 – Préstamos Financieros</t>
  </si>
  <si>
    <t>e.   Efectivo y equivalentes de efectivo</t>
  </si>
  <si>
    <t>f.   Inversiones</t>
  </si>
  <si>
    <r>
      <t xml:space="preserve">Las inversiones temporales se valúan de acuerdo a los siguientes criterios de valuación:
</t>
    </r>
    <r>
      <rPr>
        <b/>
        <sz val="10"/>
        <color theme="1"/>
        <rFont val="Arial"/>
        <family val="2"/>
      </rPr>
      <t>Colocaciones financieras en moneda local:</t>
    </r>
    <r>
      <rPr>
        <sz val="10"/>
        <color theme="1"/>
        <rFont val="Arial"/>
        <family val="2"/>
      </rPr>
      <t xml:space="preserve"> a su valor nominal más los intereses devengados al cierre del año/período.
</t>
    </r>
    <r>
      <rPr>
        <b/>
        <sz val="10"/>
        <color theme="1"/>
        <rFont val="Arial"/>
        <family val="2"/>
      </rPr>
      <t>Colocaciones financieras en moneda extranjera:</t>
    </r>
    <r>
      <rPr>
        <sz val="10"/>
        <color theme="1"/>
        <rFont val="Arial"/>
        <family val="2"/>
      </rPr>
      <t xml:space="preserve"> a su valor de cotización al cierre del año/período más intereses devengados a ese momento.
Las inversiones no corrientes en sociedades donde no se ejerce el control, se valúan al costo.</t>
    </r>
  </si>
  <si>
    <t>g. Previsión para cuentas de dudoso cobro/incobrables</t>
  </si>
  <si>
    <t>Gastos Administrativos</t>
  </si>
  <si>
    <t>Gastos de Ventas</t>
  </si>
  <si>
    <t>Reservas facultatitvas</t>
  </si>
  <si>
    <t>Interés minoritario</t>
  </si>
  <si>
    <t>Otros ingresos  y gastos operativos</t>
  </si>
  <si>
    <t>Resultado de inversiones en asociadas</t>
  </si>
  <si>
    <t>Resultado extraordinario neto de impuesto a la renta</t>
  </si>
  <si>
    <t>Resultado sobre actividades discontinuadas neto de impuesto a la renta</t>
  </si>
  <si>
    <t>Otros créditos</t>
  </si>
  <si>
    <t xml:space="preserve">Otros créditos </t>
  </si>
  <si>
    <t>Otras Inversiones</t>
  </si>
  <si>
    <t>Activos en Fideicomiso</t>
  </si>
  <si>
    <t xml:space="preserve">Préstamos a corto plazo </t>
  </si>
  <si>
    <t>Porción corriente de la deuda a largo plazo</t>
  </si>
  <si>
    <t>Cuentas por pagar comerciales largo plazo</t>
  </si>
  <si>
    <t xml:space="preserve">Préstamos a largo plazo </t>
  </si>
  <si>
    <t>Aportes a capitalizar</t>
  </si>
  <si>
    <t>Reservas estatutarias</t>
  </si>
  <si>
    <t>Diferencia transitoria por conversión</t>
  </si>
  <si>
    <t>Resultado del Ejercicio</t>
  </si>
  <si>
    <t>ITTI S.A.E.C.A.</t>
  </si>
  <si>
    <t>Caja y Bancos Grupo Vazquez S.A.E.</t>
  </si>
  <si>
    <t>Caja y Bancos -ITTI S.A.E.C.A.</t>
  </si>
  <si>
    <t>Deudores Grupo Vazquez S.A.E.</t>
  </si>
  <si>
    <t>Creditos Fiscales Grupo Vazquez S.A.E.</t>
  </si>
  <si>
    <t>Gastos Pagados por Adelantado Grupo Vazquez S.A.E.</t>
  </si>
  <si>
    <t>Otros créditos Corto Plazo Grupo Vazquez S.A.E.</t>
  </si>
  <si>
    <t>PPE - Grupo Vazquez S.A.E.</t>
  </si>
  <si>
    <t>Grupo Vazquez S.A.E.</t>
  </si>
  <si>
    <t>Deudores ITTI S.A.E.C.A.</t>
  </si>
  <si>
    <t>Creditos Fiscales ITTI S.A.E.C.A.</t>
  </si>
  <si>
    <t>Inventarios ITTI S.A.E.C.A.</t>
  </si>
  <si>
    <t>PPE - ITTI S.A.E.C.A.</t>
  </si>
  <si>
    <t>Gastos Pagados por Adelantado ITTI S.A.E.C.A.</t>
  </si>
  <si>
    <t>Inventarios Grupo Vazquez S.A.E.</t>
  </si>
  <si>
    <t>SubTotal</t>
  </si>
  <si>
    <t>GRUPO VAZQUEZ S.A.E.</t>
  </si>
  <si>
    <t>El rubro de activos en Garantia de Fideicomisos, exclusivamente de Grupo Vazquez S.A.E.C.A., se compone como sigue:</t>
  </si>
  <si>
    <t>Corriente</t>
  </si>
  <si>
    <t>No Corriente</t>
  </si>
  <si>
    <t>Nota 15 –Porción corriente de la deuda a largo plazo</t>
  </si>
  <si>
    <t xml:space="preserve"> Inversión en asociadas</t>
  </si>
  <si>
    <t>Capital</t>
  </si>
  <si>
    <t>Apotes No Capitalizado</t>
  </si>
  <si>
    <t>c) Reservas Estatutarias</t>
  </si>
  <si>
    <t>b) Reservas Facultativas</t>
  </si>
  <si>
    <t>Gastos Financieros</t>
  </si>
  <si>
    <t>Conversion Moneda Extranjera</t>
  </si>
  <si>
    <t>Nota 25 – Ingresos</t>
  </si>
  <si>
    <t>Otros Ingresos Grupo Vazquez S.A.E.</t>
  </si>
  <si>
    <t>Otros Gastos Grupo Vazquez S.A.E.</t>
  </si>
  <si>
    <t>Otros Ingresos  ITTI S.A.E.C.A.</t>
  </si>
  <si>
    <t>Otros Gastos  ITTI S.A.E.C.A.</t>
  </si>
  <si>
    <t>Nota 27 – Gastos de Ventas y Administrativos</t>
  </si>
  <si>
    <t>Nota 29 – Gastos Financieros y de Conversion</t>
  </si>
  <si>
    <t>Gastos Financieros Grupo Vazquez S.A.E.</t>
  </si>
  <si>
    <t>Resultado Neto por Conversion Grupo Vazquez S.A.E.</t>
  </si>
  <si>
    <t>Resultado Neto por Conversion ITTI S.A.E.C.A.</t>
  </si>
  <si>
    <t>Provision de Impuesto a la Renta Grupo Vazquez S.A.E.</t>
  </si>
  <si>
    <t>Nota 32 - Impuesto a la Renta</t>
  </si>
  <si>
    <t>Eliminaciones</t>
  </si>
  <si>
    <t>No Aplica</t>
  </si>
  <si>
    <t>Nota 8 – Inversiones</t>
  </si>
  <si>
    <t>Nota 10 – Activos en Fideicomiso</t>
  </si>
  <si>
    <t>Nota 16 – Remuneraciones y cargas sociales a pagar</t>
  </si>
  <si>
    <t>Nota 17 – Impuestos a Pagar</t>
  </si>
  <si>
    <t>Nota 18 – Provisiones</t>
  </si>
  <si>
    <t>Nota 19 – Otros Pasivos</t>
  </si>
  <si>
    <t>Nota 20 – Capital Integrado</t>
  </si>
  <si>
    <t>Nota 21 – Reservas</t>
  </si>
  <si>
    <t>Nota 22 – Diferencia transitoria por conversión</t>
  </si>
  <si>
    <t>Resultados Acumulados</t>
  </si>
  <si>
    <t>Nota 23 – Resultados</t>
  </si>
  <si>
    <t>Nota 24– Interés minoritario</t>
  </si>
  <si>
    <t>Nota 26 - Costos</t>
  </si>
  <si>
    <t>Costos</t>
  </si>
  <si>
    <t>Nota 30 - Resultado de inversiones en asociadas</t>
  </si>
  <si>
    <t>Nota 33 - Saldos y transacciones con partes relacionadas</t>
  </si>
  <si>
    <t>Nota 34- Contingencias y Compromisos</t>
  </si>
  <si>
    <t>Nota 35- Hechos posteriores</t>
  </si>
  <si>
    <t>Nota 36 - Hechos relevantes</t>
  </si>
  <si>
    <t>GRUPO VAZQUEZ S.A.E</t>
  </si>
  <si>
    <t>La firma comercial Grupo Vazquez Sociedad Anonima Emisora fue constituida por Escritura Pública de fecha 21 de octubre de 2014 ante la escribana Maria de Jesús Basualdo, habiéndose aprobado los Estatutos Sociales e inscripto en el Registro Público de Comercio bajo el N° 1541, serie C, al folio 18.598 y siguiente en fecha 29 de octubre de 2014. incluyendo sus modificaciones correspondientes, los cuales constan en los registros legales pertinentes.</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</si>
  <si>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</si>
  <si>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</si>
  <si>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</si>
  <si>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</si>
  <si>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</si>
  <si>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(En miles de guaraníes)</t>
  </si>
  <si>
    <t>BALANCE GENERAL CONSOLIDADO</t>
  </si>
  <si>
    <t>ESTADO DE RESULTADO CONSOLIDADO</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</si>
  <si>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</si>
  <si>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</si>
  <si>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</si>
  <si>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</si>
  <si>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</si>
  <si>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</si>
  <si>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</si>
  <si>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</si>
  <si>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</si>
  <si>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</si>
  <si>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</si>
  <si>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h. Inventarios</t>
  </si>
  <si>
    <t>i. Activos disponibles para la venta</t>
  </si>
  <si>
    <t>j. Previsiones para desvalorización y deterioro de inventarios</t>
  </si>
  <si>
    <t>k. Propiedades, planta y equipo</t>
  </si>
  <si>
    <t>l. Intangibles</t>
  </si>
  <si>
    <t>m. Reconocimiento de ingresos y egresos</t>
  </si>
  <si>
    <t>n. Impuesto a la renta</t>
  </si>
  <si>
    <t>ñ. Derechos en Fideicomiso</t>
  </si>
  <si>
    <t>INDICE</t>
  </si>
  <si>
    <t xml:space="preserve">Se manienen registros en el Activo de los bienes enregados a Fideicomiso. </t>
  </si>
  <si>
    <t>Cuentas a cobrar comerciales</t>
  </si>
  <si>
    <t>Grupo Vazquez S.A.E. (En Otras Empresas)</t>
  </si>
  <si>
    <t>Bonos Emitidos</t>
  </si>
  <si>
    <t>Otros créditos Largo Plazo Grupo Vazquez S.A.E.</t>
  </si>
  <si>
    <t>Provision de Impuesto a la Renta ITTI S.A.E.C.A.</t>
  </si>
  <si>
    <t>Otros pasivos</t>
  </si>
  <si>
    <t>ITTI S.A.E.C.A. (En Otras Empresas)</t>
  </si>
  <si>
    <t>Otros Creditos</t>
  </si>
  <si>
    <t>Inversiones - ITTI S.A.E.C.A.</t>
  </si>
  <si>
    <t>Inversiones - Grupo Vazquez S.A.E.</t>
  </si>
  <si>
    <t>Otros créditos Largo Plazo  ITTI S.A.E.C.A.</t>
  </si>
  <si>
    <t>Acciones de Bicsa</t>
  </si>
  <si>
    <t>Activos en Fideicomiso - Grupo Vazquez S.A.E.</t>
  </si>
  <si>
    <t>Proveedores - Grupo Vazquez S.A.E.</t>
  </si>
  <si>
    <t>Proveedores - ITTI S.A.E.C.A.</t>
  </si>
  <si>
    <t>Inversiones en Sociedades</t>
  </si>
  <si>
    <t>(-) Previsión para incobrables</t>
  </si>
  <si>
    <t>Gastos Pagados por Adelantado</t>
  </si>
  <si>
    <t>Cuentas por cobrar comerciales Cp</t>
  </si>
  <si>
    <t>Cuentas por cobrar comerciales Lp</t>
  </si>
  <si>
    <t>Depreciaciones y amortizaciones</t>
  </si>
  <si>
    <t>Otros créditos Corto Plazo ITTI S.A.E.C.A.</t>
  </si>
  <si>
    <t>Nota 14 - Resultado participación minoritaria</t>
  </si>
  <si>
    <t>Efecto VPP</t>
  </si>
  <si>
    <t>Activos Intangibles - Grupo Vazquez S.A.E.</t>
  </si>
  <si>
    <t>Activos Intangibles - ITTI S.A.E.C.A.</t>
  </si>
  <si>
    <t>Acciones Financiera UENO S.A.E.C.A.</t>
  </si>
  <si>
    <t>Préstamos Financieros - Grupo Vazquez S.A.E.</t>
  </si>
  <si>
    <t>Préstamos Financieros - Financiera UENO S.A.E.C.A.</t>
  </si>
  <si>
    <t>Préstamos Financieros - ITTI S.A.E.C.A.</t>
  </si>
  <si>
    <t>Bonos Emitidos - Grupo Vazquez S.A.E.</t>
  </si>
  <si>
    <t>Bonos Emitidos - ITTI S.A.E.C.A.</t>
  </si>
  <si>
    <t>Préstamos FInancieros - Grupo Vazquez S.A.E.</t>
  </si>
  <si>
    <t>Préstamos FInancieros - ITTI S.A.E.C.A.</t>
  </si>
  <si>
    <t>Remuneraciones y Cargas Sociales a Pagar - Grupo Vazquez S.A.E.</t>
  </si>
  <si>
    <t>Remuneraciones y Cargas Sociales a Pagar - Financiera UENO S.A.E.C.A.</t>
  </si>
  <si>
    <t>Remuneraciones y Cargas Sociales a Pagar - ITTI S.A.E.C.A.</t>
  </si>
  <si>
    <t>Impuestos a Pagar - Grupo Vazquez S.A.E.</t>
  </si>
  <si>
    <t>Impuestos a Pagar - ITTI S.A.E.C.A.</t>
  </si>
  <si>
    <t>Provisiones - Grupo Vazquez S.A.E.</t>
  </si>
  <si>
    <t>Otros Pasivos - Grupo Vazquez S.A.E.</t>
  </si>
  <si>
    <t>Otros Pasivos - ITTI S.A.E.C.A.</t>
  </si>
  <si>
    <t>Capital Social - Grupo Vazquez S.A.E.</t>
  </si>
  <si>
    <t>Capital Social - ITTI S.A.E.C.A.</t>
  </si>
  <si>
    <t>Aportes no Capitalizados - Grupo Vazquez S.A.E.</t>
  </si>
  <si>
    <t>Aportes no Capitalizados - ITTI S.A.E.C.A.</t>
  </si>
  <si>
    <t>Reserva de Revalúo - ITTI S.A.E.C.A.</t>
  </si>
  <si>
    <t>Reserva Legal - Grupo Vazquez S.A.E.</t>
  </si>
  <si>
    <t>Reserva Legal - ITTI S.A.E.C.A.</t>
  </si>
  <si>
    <t>Reservas Facultativas - Grupo Vazquez S.A.E.</t>
  </si>
  <si>
    <t>Reservas Facultativas - ITTI S.A.E.C.A.</t>
  </si>
  <si>
    <t>Resultado del Ejercicio - Grupo Vazquez S.A.E.</t>
  </si>
  <si>
    <t>Resultado del Ejercicio - ITTI S.A.E.C.A.</t>
  </si>
  <si>
    <t>Ingresos - Grupo Vazquez S.A.E.</t>
  </si>
  <si>
    <t>Ingresos - ITTI S.A.E.C.A.</t>
  </si>
  <si>
    <t>Costo de Ventas - Grupo Vazquez S.A.E.</t>
  </si>
  <si>
    <t>Costo de Ventas - ITTI S.A.E.C.A.</t>
  </si>
  <si>
    <t>Gastos de Ventas - Grupo Vazquez S.A.E.</t>
  </si>
  <si>
    <t>Gastos de Ventas - ITTI S.A.E.C.A.</t>
  </si>
  <si>
    <t>Gastos de Administración - Grupo Vazquez S.A.E.</t>
  </si>
  <si>
    <t>Gastos de Administración - ITTI S.A.E.C.A.</t>
  </si>
  <si>
    <t>Total corriente</t>
  </si>
  <si>
    <t>Bancos Grupo Vazquez S.A.E.</t>
  </si>
  <si>
    <t>Bancos de ITTI S.A.E.C.A.</t>
  </si>
  <si>
    <t xml:space="preserve">Acciones STE S.A. </t>
  </si>
  <si>
    <t xml:space="preserve">Acciones Grupo Hendy S.A. </t>
  </si>
  <si>
    <t xml:space="preserve">Acciones Grupo M S.A. </t>
  </si>
  <si>
    <t xml:space="preserve">Acciones MOWI S.A. </t>
  </si>
  <si>
    <t>Acciones ITTI S.A.E.C.A.</t>
  </si>
  <si>
    <t>Préstamos a corto plazo</t>
  </si>
  <si>
    <t>Creditos Fiscales  Financiera Ueno S.A.E.C.A.</t>
  </si>
  <si>
    <t>Gastos Pagados por Adelantado  Financiera Ueno S.A.E.C.A.</t>
  </si>
  <si>
    <t>Otros créditos Corto Plazo Financiera Ueno S.A.E.C.A.</t>
  </si>
  <si>
    <t>Caja y Bancos -Financiera Ueno S.A.E.C.A.</t>
  </si>
  <si>
    <t>Inversiones - Financiera Ueno S.A.E.C.A.</t>
  </si>
  <si>
    <t>Deudores Financiera Ueno S.A.E.C.A.</t>
  </si>
  <si>
    <t xml:space="preserve"> Financiera Ueno S.A.E.C.A.</t>
  </si>
  <si>
    <t>PPE - Financiera Ueno S.A.E.C.A.</t>
  </si>
  <si>
    <t>Activos en Fideicomiso - Financiera Ueno S.A.E.C.A.</t>
  </si>
  <si>
    <t>Activos Intangibles - Financiera Ueno S.A.E.C.A.</t>
  </si>
  <si>
    <t>Impuestos a Pagar - Financiera Ueno S.A.E.C.A.</t>
  </si>
  <si>
    <t>Provisiones - Financiera Ueno S.A.E.C.A.</t>
  </si>
  <si>
    <t>Otros Pasivos - Financiera Ueno S.A.E.C.A.</t>
  </si>
  <si>
    <t>Capital Social - Financiera Ueno S.A.E.C.A.</t>
  </si>
  <si>
    <t>Aportes no Capitalizados - Financiera Ueno S.A.E.C.A.</t>
  </si>
  <si>
    <t>Reserva de Revalúo - Financiera Ueno S.A.E.C.A.</t>
  </si>
  <si>
    <t>Reserva Legal - Financiera Ueno S.A.E.C.A.</t>
  </si>
  <si>
    <t>Resultado del Ejercicio - Financiera Ueno S.A.E.C.A.</t>
  </si>
  <si>
    <t>Ingresos - Financiera Ueno S.A.E.C.A.</t>
  </si>
  <si>
    <t>Costo de Ventas - Financiera Ueno S.A.E.C.A.</t>
  </si>
  <si>
    <t>Gastos de Ventas - Financiera Ueno S.A.E.C.A.</t>
  </si>
  <si>
    <t>Gastos de Administración - Financiera Ueno S.A.E.C.A.</t>
  </si>
  <si>
    <t>Financiera Ueno S.A.E.C.A.</t>
  </si>
  <si>
    <t>Otros Ingresos  Financiera Ueno S.A.E.C.A.</t>
  </si>
  <si>
    <t>Otros Gastos  Financiera Ueno S.A.E.C.A.</t>
  </si>
  <si>
    <t>Gastos Financieros Financiera Ueno S.A.E.C.A.</t>
  </si>
  <si>
    <t>Resultado Neto por Conversion Financiera Ueno S.A.E.C.A.</t>
  </si>
  <si>
    <t>Provision de Impuesto a la Renta Financiera Ueno S.A.E.C.A.</t>
  </si>
  <si>
    <t>Financiera Ueno S.A.E.C.A.  (En Otras Empresas)</t>
  </si>
  <si>
    <t>Venta de Bienes a Plazo</t>
  </si>
  <si>
    <t>Reservas por Revalorizacion</t>
  </si>
  <si>
    <t>Dividendos a cobrar</t>
  </si>
  <si>
    <t>Acciones IOIO S.A.E.C.A.</t>
  </si>
  <si>
    <t>No existen hechoa relevantes que mencionar.</t>
  </si>
  <si>
    <t>Acciones IDL</t>
  </si>
  <si>
    <t>Acciones Red Digital S.A</t>
  </si>
  <si>
    <t>Acciones Narah S.A</t>
  </si>
  <si>
    <t>Total no Corriente</t>
  </si>
  <si>
    <t>Nota 28 – Otros ingresos, gastos operativos, depreciaciones y amortizaciones.</t>
  </si>
  <si>
    <t>Depreciaciones y Amortizaciones</t>
  </si>
  <si>
    <t>Depreciaciones Grupo Vazquez S.A.E.</t>
  </si>
  <si>
    <t>Amortizaciones Grupo Vazquez S.A.E.</t>
  </si>
  <si>
    <t>Amortizaciones Financiera Ueno S.A.E.C.A.</t>
  </si>
  <si>
    <t>Depreciaciones Financiera Ueno S.A.E.C.A.</t>
  </si>
  <si>
    <t>Depreciaciones ITTI S.A.E.C.A.</t>
  </si>
  <si>
    <t>Amortizaciones ITTI S.A.E.C.A.</t>
  </si>
  <si>
    <t>UENO Holding S.A.E.C.A.</t>
  </si>
  <si>
    <t>La firma tiene por objeto principal el ganadero y reforestación y en segundo lugar el financiero por medio de su inversión en UENO Holding S.A.E.C.A. Cuenta también con una participación en los sectores de Ocio y Servicios gastronómicos.</t>
  </si>
  <si>
    <t>Caja y Bancos -UENO Holding S.A.E</t>
  </si>
  <si>
    <t>Deudores UENO Holding S.A.E</t>
  </si>
  <si>
    <t>Creditos Fiscales UENO Holding S.A.E</t>
  </si>
  <si>
    <t>Gastos Pagados por Adelantado UENO Holding S.A.E</t>
  </si>
  <si>
    <t>Otros créditos Corto Plazo UENO Holding S.A.E</t>
  </si>
  <si>
    <t>Inventarios UENO Holding S.A.E</t>
  </si>
  <si>
    <t xml:space="preserve">Acciones UENO Holding S.A.E.C.A. </t>
  </si>
  <si>
    <t>PPE - UENO Holding S.A.E.C.A.</t>
  </si>
  <si>
    <t>Activos Intangibles - UENO Holding S.A.E.C.A.</t>
  </si>
  <si>
    <t>Proveedores - UENO Holding S.A.E.C.A.</t>
  </si>
  <si>
    <t>Préstamos Financieros - UENO Holding S.A.E.C.A.</t>
  </si>
  <si>
    <t>Remuneraciones y Cargas Sociales a Pagar - UENO Holding S.A.E.C.A.</t>
  </si>
  <si>
    <t>Impuestos a Pagar - UENO Holding S.A.E.C.A.</t>
  </si>
  <si>
    <t>Provisiones - UENO Holding S.A.E.C.A.</t>
  </si>
  <si>
    <t>Otros Pasivos - UENO Holding S.A.E.C.A.</t>
  </si>
  <si>
    <t>Capital Social - UENO Holding S.A.E.C.A.</t>
  </si>
  <si>
    <t>Aportes no Capitalizados - UENO Holding S.A.E.C.A.</t>
  </si>
  <si>
    <t>Reserva de Revalúo - UENO Holding S.A.E.C.A.</t>
  </si>
  <si>
    <t>Reserva Legal - UENO Holding S.A.E.C.A.</t>
  </si>
  <si>
    <t>Resultado del Ejercicio - UENO Holding S.A.E.C.A.</t>
  </si>
  <si>
    <t>Ingresos - UENO Holding S.A.E.C.A.</t>
  </si>
  <si>
    <t>Costo de Ventas - UENO Holding S.A.E.C.A.</t>
  </si>
  <si>
    <t>Gastos de Ventas - UENO Holding S.A.E.C.A.</t>
  </si>
  <si>
    <t>Gastos de Administración - UENO Holding S.A.E.C.A.</t>
  </si>
  <si>
    <t>Otros Ingresos UENO Holding S.A.E.C.A.</t>
  </si>
  <si>
    <t>Otros Gastos  UENO Holding S.A.E.C.A.</t>
  </si>
  <si>
    <t>Depreciaciones UENO Holding S.A.E.C.A.</t>
  </si>
  <si>
    <t>Amortizaciones UENO Holding S.A.E.C.A.</t>
  </si>
  <si>
    <t>Gastos Financieros UENO Holding S.A.E.C.A.</t>
  </si>
  <si>
    <t>Resultado Neto por Conversion UENO Holding S.A.E.C.A.</t>
  </si>
  <si>
    <t>Provision de Impuesto a la Renta UENO Holding S.A.E.C.A.</t>
  </si>
  <si>
    <t>Bancos de UENO Holding S.A.E.C.A</t>
  </si>
  <si>
    <t>UENO Holding S.A.E.C.A (En Otras Empresas)</t>
  </si>
  <si>
    <t>UENO Holding S.A.E.C.A. (En Otras Empresas)</t>
  </si>
  <si>
    <t>Diciembre 2021</t>
  </si>
  <si>
    <t xml:space="preserve">Provisiones sobre activos no corrientes </t>
  </si>
  <si>
    <t>Acciones Forward Invest S.A.</t>
  </si>
  <si>
    <t>Acciones Forward Invest S.A</t>
  </si>
  <si>
    <t>Acciones Alfa S.a de Seguros y Reaseguros</t>
  </si>
  <si>
    <t>Acciones Bancard S.A.</t>
  </si>
  <si>
    <t>Acciones Bicsa</t>
  </si>
  <si>
    <t>Caja y Bancos -IOIO S.A.E.C.A.</t>
  </si>
  <si>
    <t>Caja y Bancos -J Fleischman y Cia</t>
  </si>
  <si>
    <t>Caja y Bancos - IDL S.A.</t>
  </si>
  <si>
    <t>Inversiones - J Fleischman y Cia</t>
  </si>
  <si>
    <t>Deudores IOIO S.A.E.C.A.</t>
  </si>
  <si>
    <t>Deudores J Fleischman y Cia</t>
  </si>
  <si>
    <t>Deudores IDL S.A.</t>
  </si>
  <si>
    <t>Creditos IOIO S.A.E.C.A.</t>
  </si>
  <si>
    <t>Creditos J Fleischman y Cia</t>
  </si>
  <si>
    <t>Creditos IDL S.A.</t>
  </si>
  <si>
    <t>Gastos Pagados por Adelantado IDL S.A.</t>
  </si>
  <si>
    <t>Otros créditos Corto Plazo IOIO S.A.E.C.A.</t>
  </si>
  <si>
    <t>Otros créditos Corto Plazo J Fleischman y Cia</t>
  </si>
  <si>
    <t>Otros créditos Corto Plazo IDL S.A.</t>
  </si>
  <si>
    <t>Otros Créditos Largo Plazo J Fleischman y Cia</t>
  </si>
  <si>
    <t>Otros Créditos Largo Plazo IDL S.A.</t>
  </si>
  <si>
    <t>Inventarios IOIO S.A.E.C.A.</t>
  </si>
  <si>
    <t>Inventarios J Fleischman y Cia</t>
  </si>
  <si>
    <t>Inventarios IDL S.A.</t>
  </si>
  <si>
    <t xml:space="preserve">Acciones CBS S.A. </t>
  </si>
  <si>
    <t>Acciones J. FLEISCHMAN</t>
  </si>
  <si>
    <t>Acciones de Sistemas y Gestion</t>
  </si>
  <si>
    <t>Inversiones Permanentes en Sociedades Privadas</t>
  </si>
  <si>
    <t>IOIO S.A.E.C.A.</t>
  </si>
  <si>
    <t>Acciones Cobros Dinámicos S.A.</t>
  </si>
  <si>
    <t>Acciones STE</t>
  </si>
  <si>
    <t>Prima de Emisión de Acciones</t>
  </si>
  <si>
    <t>J. FLEISCHMAN</t>
  </si>
  <si>
    <t>Inversiones - IOIO S.A.E.C.A.</t>
  </si>
  <si>
    <t>Inventarios LP</t>
  </si>
  <si>
    <t>Al 31 de Diciembre de 2022</t>
  </si>
  <si>
    <t>Caja y Bancos -RED UTS PY S.A.</t>
  </si>
  <si>
    <t>Deudores RED UTS PY S.A.</t>
  </si>
  <si>
    <t>Creditos Fiscales RED UTS PY S.A.</t>
  </si>
  <si>
    <t>Otros créditos Corto Plazo RED UTS PY S.A.</t>
  </si>
  <si>
    <t>RED UTS PY S.A.</t>
  </si>
  <si>
    <t>PPE - RED UTS PY S.A.</t>
  </si>
  <si>
    <t>Proveedores - RED UTS PY S.A.</t>
  </si>
  <si>
    <t>Préstamos Financieros - RED UTS PY S.A.</t>
  </si>
  <si>
    <t>Remuneraciones y Cargas Sociales a Pagar - RED UTS PY S.A.</t>
  </si>
  <si>
    <t>Impuestos a Pagar - RED UTS PY S.A.</t>
  </si>
  <si>
    <t>Otros Pasivos - RED UTS PY S.A.</t>
  </si>
  <si>
    <t>Capital Social - RED UTS PY S.A.</t>
  </si>
  <si>
    <t>Aportes no Capitalizados - RED UTS PY S.A.</t>
  </si>
  <si>
    <t>Reserva de Revalúo - RED UTS PY S.A.</t>
  </si>
  <si>
    <t>Reserva Legal - RED UTS PY S.A.</t>
  </si>
  <si>
    <t>Reservas Facultativas - RED UTS PY S.A.</t>
  </si>
  <si>
    <t>Resultados Acumulados - RED UTS PY S.A.</t>
  </si>
  <si>
    <t>Resultado del Ejercicio - RED UTS PY S.A.</t>
  </si>
  <si>
    <t>Ingresos - RED UTS PY S.A.</t>
  </si>
  <si>
    <t>Costo de Ventas - RED UTS PY S.A.</t>
  </si>
  <si>
    <t>Gastos de Ventas - RED UTS PY S.A.</t>
  </si>
  <si>
    <t>Gastos de Administración - RED UTS PY S.A.</t>
  </si>
  <si>
    <t>Otros Ingresos RED UTS PY S.A.</t>
  </si>
  <si>
    <t>Otros Gastos  RED UTS PY S.A.</t>
  </si>
  <si>
    <t>Depreciaciones RED UTS PY S.A.</t>
  </si>
  <si>
    <t>Amortizaciones RED UTS PY S.A.</t>
  </si>
  <si>
    <t>Gastos Financieros RED UTS PY S.A.</t>
  </si>
  <si>
    <t>Resultado Neto por Conversion RED UTS PY S.A.</t>
  </si>
  <si>
    <t>Provision de Impuesto a la Renta RED UTS PY S.A.</t>
  </si>
  <si>
    <t>Bancos de RED UTS PY S.A.</t>
  </si>
  <si>
    <t>NOTAS A LOS ESTADOS FINANCIEROS CONSOLIDADOS CORRESPONDIENTES AL 31 DE DICIEMBRE DE 2022</t>
  </si>
  <si>
    <t>Diciembre 2022</t>
  </si>
  <si>
    <t xml:space="preserve">Acciones Red UTS Paraguay S.A </t>
  </si>
  <si>
    <t xml:space="preserve">Acciones Solucion efectiva S.A </t>
  </si>
  <si>
    <t>Acciones IOIO S.A.E.C.A</t>
  </si>
  <si>
    <t>Acciones Vinanzas S.A</t>
  </si>
  <si>
    <t>Acciones MOWI S.A</t>
  </si>
  <si>
    <t>Acciones Red Digital de procesamiento S.A</t>
  </si>
  <si>
    <t>Caja y Bancos-Mowi S.A.</t>
  </si>
  <si>
    <t>Creditos Fiscales  MOWI S.A.</t>
  </si>
  <si>
    <t>PPE - IOIO S.A.E.C.A.</t>
  </si>
  <si>
    <t>PPE - J. Fleischman y Cia.</t>
  </si>
  <si>
    <t>PPE - IDL S.A.</t>
  </si>
  <si>
    <t>Activos Intangibles - MOWI S.A.</t>
  </si>
  <si>
    <t>Activos Intangibles - IOIO S.A.E.C.A.</t>
  </si>
  <si>
    <t>Activos Intangibles - J. Fleischman y Cia.</t>
  </si>
  <si>
    <t>Activos Intangibles - IDL S.A.</t>
  </si>
  <si>
    <t>Proveedores - MOWI S.A.</t>
  </si>
  <si>
    <t>Proveedores - IOIO S.A.E.C.A.</t>
  </si>
  <si>
    <t>Proveedores - J. Fleischman y Cia.</t>
  </si>
  <si>
    <t>Proveedores - IDL S.A.</t>
  </si>
  <si>
    <t>Préstamos Financieros - IOIO S.A.E.C.A.</t>
  </si>
  <si>
    <t>Préstamos Financieros - J. Fleischman y Cia.</t>
  </si>
  <si>
    <t>Remuneraciones y Cargas Sociales a Pagar - IOIO S.A.E.C.A.</t>
  </si>
  <si>
    <t>Impuestos a Pagar - IOIO S.A.E.C.A.</t>
  </si>
  <si>
    <t>Impuestos a Pagar - IDL S.A.</t>
  </si>
  <si>
    <t>Provisiones - J. Fleischman y Cia.</t>
  </si>
  <si>
    <t>Otros Pasivos - MOWI S.A.</t>
  </si>
  <si>
    <t>Otros Pasivos - IOIO S.A.E.C.A.</t>
  </si>
  <si>
    <t>Otros Pasivos - J. Fleischman y Cia.</t>
  </si>
  <si>
    <t>Capital Social - MOWI S.A.</t>
  </si>
  <si>
    <t>Capital Social - IOIO S.A.E.C.A.</t>
  </si>
  <si>
    <t>Capital Social - J. Fleischman y Cia.</t>
  </si>
  <si>
    <t>Capital Social - IDL S.A.</t>
  </si>
  <si>
    <t>Aportes no Capitalizados - IOIO S.A.E.C.A.</t>
  </si>
  <si>
    <t>Aportes no Capitalizados - IDL S.A.</t>
  </si>
  <si>
    <t>Reserva de Revalúo - IOIO S.A.E.C.A.</t>
  </si>
  <si>
    <t>Reserva de Revalúo - J. Fleischman y Cia.</t>
  </si>
  <si>
    <t>Reserva de Revalúo - IDL S.A.</t>
  </si>
  <si>
    <t>Reserva Legal - IOIO S.A.E.C.A.</t>
  </si>
  <si>
    <t>Reserva Legal - J. Fleischman y Cia.</t>
  </si>
  <si>
    <t>Reserva Legal - IDL S.A.</t>
  </si>
  <si>
    <t>Reservas Facultativas - J. Fleischman y Cia.</t>
  </si>
  <si>
    <t>Resultados Acumulados - J. Fleischman y Cia.</t>
  </si>
  <si>
    <t>Resultados Acumulados - IDL S.A.</t>
  </si>
  <si>
    <t>Resultado del Ejercicio - MOWI S.A.</t>
  </si>
  <si>
    <t>Resultado del Ejercicio - IOIO S.A.E.C.A.</t>
  </si>
  <si>
    <t>Resultado del Ejercicio - J. Fleischman y Cia.</t>
  </si>
  <si>
    <t>Resultado del Ejercicio - IDL S.A.</t>
  </si>
  <si>
    <t>Ingresos - IOIO S.A.E.C.A.</t>
  </si>
  <si>
    <t>Ingresos - J. Fleischman y Cia.</t>
  </si>
  <si>
    <t>Ingresos - IDL S.A.</t>
  </si>
  <si>
    <t>Costo de Ventas - IOIO S.A.E.C.A.</t>
  </si>
  <si>
    <t>Costo de Ventas - J. Fleischman y Cia.</t>
  </si>
  <si>
    <t>Costo de Ventas - IDL S.A.</t>
  </si>
  <si>
    <t>Gastos de Ventas - IOIO S.A.E.C.A.</t>
  </si>
  <si>
    <t>Gastos de Ventas - J. Fleischman y Cia.</t>
  </si>
  <si>
    <t>Gastos de Administración - MOWI S.A.</t>
  </si>
  <si>
    <t>Gastos de Administración - IOIO S.A.E.C.A.</t>
  </si>
  <si>
    <t>Gastos de Administración - J. Fleischman y Cia.</t>
  </si>
  <si>
    <t>Gastos de Administración - IDL S.A.</t>
  </si>
  <si>
    <t>Otros Ingresos IOIO S.A.E.C.A.</t>
  </si>
  <si>
    <t>Otros Gastos  IOIO S.A.E.C.A.</t>
  </si>
  <si>
    <t>J. Fleischman y Cia.</t>
  </si>
  <si>
    <t>Otros Ingresos J. Fleischman y Cia.</t>
  </si>
  <si>
    <t>Otros Gastos  J. Fleischman y Cia.</t>
  </si>
  <si>
    <t>IDL S.A.</t>
  </si>
  <si>
    <t>Otros Ingresos IDL S.A.</t>
  </si>
  <si>
    <t>Otros Gastos  IDL S.A.</t>
  </si>
  <si>
    <t>Gastos Financieros IOIO S.A.E.C.A.</t>
  </si>
  <si>
    <t>Gastos Financieros J. Fleischman y Cia.</t>
  </si>
  <si>
    <t>Gastos Financieros ITTI S.A.E.C.A.</t>
  </si>
  <si>
    <t>Resultado Neto por Conversion IOIO S.A.E.C.A.</t>
  </si>
  <si>
    <t>Resultado Neto por Conversion J. Fleischman y Cia.</t>
  </si>
  <si>
    <t>Resultado Neto por Conversion IDL S.A.</t>
  </si>
  <si>
    <t>Provision de Impuesto a la Renta IOIO S.A.E.C.A.</t>
  </si>
  <si>
    <t>Provision de Impuesto a la Renta J. Fleischman y Cia.</t>
  </si>
  <si>
    <t>Provision de Impuesto a la Renta IDL S.A.</t>
  </si>
  <si>
    <t>Bancos de IOIO S.A.E.C.A.</t>
  </si>
  <si>
    <t>Bancos de J. Fleischman y Cia.</t>
  </si>
  <si>
    <t>Bancos de IDL S.A.</t>
  </si>
  <si>
    <t>RESULTADOS</t>
  </si>
  <si>
    <t xml:space="preserve">Los estados financieros consolidados de Grupo Vazquez S.A.E. comprenden los estados financieros de la Sociedad y sus controladas: Financiera Ueno S.A.E.C.A. (60,07% de propiedad), ITTI S.A.E.C.A. (68,12% de propiedad). Ueno Holding S.A.E.C.A (39,60%) y Red UTS S.A (60,06%) en base a lo dispuesto en el Capítulo 9 articulo Nro 7 de la Resolución CNV CG N° 30/21. Los estados financieros son elaborados al mismo período y aplican las políticas contables consistentes. El método uilizado es el de "Eliminacion de Saldos".
Grupo Vazquez S.A.E  es una sociedad controlante de otra mediante el control de más del cincuenta por ciento del Capital.
Las controladas se consolidan completamente a partir de la fecha en la cual se obtuvo el control.
</t>
  </si>
  <si>
    <t>Entre la fecha de cierre del ejercicio y la fecha de preparación de estos estados financieros, no han ocurrido hechos significativos de carácter financiero o de otra índole que afecten la situación patrimonial o financiera o los resultados de la Sociedad al 31/12/2022.</t>
  </si>
  <si>
    <t>Al  31 de diciembre de 2022 no existen situaciones contingentes, ni reclamos que pudieran resultar en la generación de obligaciones para la Sociedad adicionales a las que se presentan en estos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</si>
</sst>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_-* #,##0.00\ _€_-;\-* #,##0.00\ _€_-;_-* &quot;-&quot;??\ _€_-;_-@_-"/>
    <numFmt numFmtId="170" formatCode="* #,##0\ ;* \-#,##0\ ;* &quot;- &quot;;@\ "/>
    <numFmt numFmtId="171" formatCode="&quot;Gs&quot;\ #,##0_);\(&quot;Gs&quot;\ #,##0\)"/>
    <numFmt numFmtId="172" formatCode="_ [$€-2]\ * #,##0.00_ ;_ [$€-2]\ * \-#,##0.00_ ;_ [$€-2]\ * &quot;-&quot;??_ "/>
    <numFmt numFmtId="173" formatCode="_(* #,##0.0000_);_(* \(#,##0.0000\);_(* &quot;-&quot;??_);_(@_)"/>
    <numFmt numFmtId="174" formatCode="_(* #,##0.00000_);_(* \(#,##0.00000\);_(* &quot;-&quot;??_);_(@_)"/>
  </numFmts>
  <fonts count="61" x14ac:knownFonts="1">
    <font>
      <sz val="11"/>
      <color theme="1"/>
      <name val="Calibri"/>
      <family val="2"/>
      <scheme val="minor"/>
    </font>
    <font>
      <sz val="10"/>
      <color theme="1"/>
      <name val="Arial"/>
      <family val="2"/>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sz val="8"/>
      <color theme="1"/>
      <name val="Arial"/>
      <family val="2"/>
    </font>
    <font>
      <b/>
      <u/>
      <sz val="10"/>
      <name val="Arial"/>
      <family val="2"/>
    </font>
    <font>
      <sz val="11"/>
      <color theme="1"/>
      <name val="Arial"/>
      <family val="2"/>
    </font>
    <font>
      <sz val="10"/>
      <color theme="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b/>
      <sz val="12"/>
      <name val="Arial"/>
      <family val="2"/>
    </font>
    <font>
      <sz val="12"/>
      <color theme="1"/>
      <name val="Arial"/>
      <family val="2"/>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2"/>
      <name val="Arial"/>
      <family val="2"/>
    </font>
    <font>
      <sz val="11"/>
      <color indexed="8"/>
      <name val="Calibri"/>
      <family val="2"/>
      <charset val="1"/>
    </font>
    <font>
      <b/>
      <sz val="9"/>
      <color indexed="8"/>
      <name val="Arial"/>
      <family val="2"/>
    </font>
    <font>
      <sz val="10"/>
      <color rgb="FFFF0000"/>
      <name val="Arial"/>
      <family val="2"/>
    </font>
    <font>
      <sz val="8"/>
      <name val="Verdana"/>
      <family val="2"/>
    </font>
    <font>
      <b/>
      <sz val="10"/>
      <color theme="0"/>
      <name val="Times New Roman"/>
      <family val="2"/>
    </font>
    <font>
      <sz val="8"/>
      <name val="Courier New"/>
      <family val="3"/>
    </font>
    <font>
      <i/>
      <sz val="10"/>
      <color rgb="FF7F7F7F"/>
      <name val="Times New Roman"/>
      <family val="2"/>
    </font>
    <font>
      <b/>
      <sz val="10"/>
      <color rgb="FF3F3F3F"/>
      <name val="Times New Roman"/>
      <family val="2"/>
    </font>
    <font>
      <sz val="11"/>
      <color theme="1"/>
      <name val="Times"/>
      <family val="2"/>
    </font>
    <font>
      <sz val="10"/>
      <color theme="1"/>
      <name val="Times New Roman"/>
      <family val="2"/>
    </font>
    <font>
      <sz val="9"/>
      <color theme="1"/>
      <name val="Arial"/>
      <family val="2"/>
    </font>
    <font>
      <b/>
      <sz val="9"/>
      <color theme="1"/>
      <name val="Arial"/>
      <family val="2"/>
    </font>
  </fonts>
  <fills count="4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theme="0" tint="-4.9989318521683403E-2"/>
        <bgColor indexed="64"/>
      </patternFill>
    </fill>
    <fill>
      <patternFill patternType="solid">
        <fgColor indexed="31"/>
      </patternFill>
    </fill>
    <fill>
      <patternFill patternType="solid">
        <fgColor theme="4" tint="0.59999389629810485"/>
        <bgColor indexed="64"/>
      </patternFill>
    </fill>
  </fills>
  <borders count="25">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1135">
    <xf numFmtId="0" fontId="0" fillId="0" borderId="0"/>
    <xf numFmtId="43" fontId="5" fillId="0" borderId="0" applyFont="0" applyFill="0" applyBorder="0" applyAlignment="0" applyProtection="0"/>
    <xf numFmtId="0" fontId="8" fillId="0" borderId="0" applyNumberFormat="0" applyFill="0" applyBorder="0" applyAlignment="0" applyProtection="0"/>
    <xf numFmtId="0" fontId="8" fillId="0" borderId="0"/>
    <xf numFmtId="0" fontId="8" fillId="0" borderId="0"/>
    <xf numFmtId="0" fontId="5" fillId="0" borderId="0"/>
    <xf numFmtId="166" fontId="9" fillId="0" borderId="0" applyFont="0" applyFill="0" applyBorder="0" applyAlignment="0" applyProtection="0"/>
    <xf numFmtId="0" fontId="8" fillId="0" borderId="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 fillId="0" borderId="0" applyFont="0" applyFill="0" applyBorder="0" applyAlignment="0" applyProtection="0"/>
    <xf numFmtId="0" fontId="8" fillId="0" borderId="0" applyNumberFormat="0" applyFill="0" applyBorder="0" applyAlignment="0" applyProtection="0"/>
    <xf numFmtId="0" fontId="5" fillId="0" borderId="0"/>
    <xf numFmtId="0" fontId="8" fillId="0" borderId="0"/>
    <xf numFmtId="166" fontId="8" fillId="0" borderId="0" applyFont="0" applyFill="0" applyBorder="0" applyAlignment="0" applyProtection="0"/>
    <xf numFmtId="165" fontId="5" fillId="0" borderId="0" applyFont="0" applyFill="0" applyBorder="0" applyAlignment="0" applyProtection="0"/>
    <xf numFmtId="0" fontId="20" fillId="0" borderId="0"/>
    <xf numFmtId="164" fontId="8" fillId="0" borderId="0" applyFont="0" applyFill="0" applyBorder="0" applyAlignment="0" applyProtection="0"/>
    <xf numFmtId="166" fontId="5" fillId="0" borderId="0" applyFont="0" applyFill="0" applyBorder="0" applyAlignment="0" applyProtection="0"/>
    <xf numFmtId="0" fontId="20" fillId="0" borderId="0"/>
    <xf numFmtId="0" fontId="8" fillId="0" borderId="0"/>
    <xf numFmtId="166" fontId="9"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37" fontId="22" fillId="0" borderId="0"/>
    <xf numFmtId="166" fontId="5" fillId="0" borderId="0" applyFont="0" applyFill="0" applyBorder="0" applyAlignment="0" applyProtection="0"/>
    <xf numFmtId="0" fontId="21" fillId="0" borderId="0"/>
    <xf numFmtId="0" fontId="8" fillId="0" borderId="0"/>
    <xf numFmtId="0" fontId="23" fillId="0" borderId="0"/>
    <xf numFmtId="0" fontId="24" fillId="0" borderId="0"/>
    <xf numFmtId="0" fontId="25" fillId="0" borderId="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9" fontId="5" fillId="0" borderId="0" applyFont="0" applyFill="0" applyBorder="0" applyAlignment="0" applyProtection="0"/>
    <xf numFmtId="0" fontId="9" fillId="0" borderId="0"/>
    <xf numFmtId="169" fontId="5" fillId="0" borderId="0" applyFont="0" applyFill="0" applyBorder="0" applyAlignment="0" applyProtection="0"/>
    <xf numFmtId="169" fontId="5" fillId="0" borderId="0" applyFont="0" applyFill="0" applyBorder="0" applyAlignment="0" applyProtection="0"/>
    <xf numFmtId="0" fontId="4" fillId="0" borderId="0"/>
    <xf numFmtId="0" fontId="5" fillId="0" borderId="0"/>
    <xf numFmtId="166" fontId="9" fillId="0" borderId="0" applyFont="0" applyFill="0" applyBorder="0" applyAlignment="0" applyProtection="0"/>
    <xf numFmtId="170" fontId="30" fillId="0" borderId="0" applyBorder="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3"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0" fontId="3" fillId="0" borderId="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171" fontId="9" fillId="0" borderId="0" applyFont="0" applyFill="0" applyBorder="0" applyAlignment="0" applyProtection="0"/>
    <xf numFmtId="165" fontId="32" fillId="0" borderId="0" applyFont="0" applyFill="0" applyBorder="0" applyAlignment="0" applyProtection="0"/>
    <xf numFmtId="0" fontId="32" fillId="0" borderId="0"/>
    <xf numFmtId="0" fontId="9" fillId="0" borderId="0"/>
    <xf numFmtId="0" fontId="5" fillId="0" borderId="0"/>
    <xf numFmtId="9" fontId="32"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0" fontId="5" fillId="0" borderId="0"/>
    <xf numFmtId="169" fontId="5" fillId="0" borderId="0" applyFont="0" applyFill="0" applyBorder="0" applyAlignment="0" applyProtection="0"/>
    <xf numFmtId="165" fontId="32"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4" fillId="0" borderId="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0" borderId="10" applyNumberFormat="0" applyFill="0" applyAlignment="0" applyProtection="0"/>
    <xf numFmtId="0" fontId="36" fillId="0" borderId="11" applyNumberFormat="0" applyFill="0" applyAlignment="0" applyProtection="0"/>
    <xf numFmtId="0" fontId="36" fillId="0" borderId="0" applyNumberFormat="0" applyFill="0" applyBorder="0" applyAlignment="0" applyProtection="0"/>
    <xf numFmtId="0" fontId="37" fillId="6" borderId="0" applyNumberFormat="0" applyBorder="0" applyAlignment="0" applyProtection="0"/>
    <xf numFmtId="0" fontId="38" fillId="7" borderId="0" applyNumberFormat="0" applyBorder="0" applyAlignment="0" applyProtection="0"/>
    <xf numFmtId="0" fontId="39" fillId="8" borderId="0" applyNumberFormat="0" applyBorder="0" applyAlignment="0" applyProtection="0"/>
    <xf numFmtId="0" fontId="40" fillId="9" borderId="12" applyNumberFormat="0" applyAlignment="0" applyProtection="0"/>
    <xf numFmtId="0" fontId="41" fillId="10" borderId="13" applyNumberFormat="0" applyAlignment="0" applyProtection="0"/>
    <xf numFmtId="0" fontId="42" fillId="10" borderId="12" applyNumberFormat="0" applyAlignment="0" applyProtection="0"/>
    <xf numFmtId="0" fontId="43" fillId="0" borderId="14" applyNumberFormat="0" applyFill="0" applyAlignment="0" applyProtection="0"/>
    <xf numFmtId="0" fontId="31" fillId="11" borderId="15" applyNumberFormat="0" applyAlignment="0" applyProtection="0"/>
    <xf numFmtId="0" fontId="44" fillId="0" borderId="0" applyNumberFormat="0" applyFill="0" applyBorder="0" applyAlignment="0" applyProtection="0"/>
    <xf numFmtId="0" fontId="5" fillId="12" borderId="16" applyNumberFormat="0" applyFont="0" applyAlignment="0" applyProtection="0"/>
    <xf numFmtId="0" fontId="45" fillId="0" borderId="0" applyNumberFormat="0" applyFill="0" applyBorder="0" applyAlignment="0" applyProtection="0"/>
    <xf numFmtId="0" fontId="18" fillId="0" borderId="17" applyNumberFormat="0" applyFill="0" applyAlignment="0" applyProtection="0"/>
    <xf numFmtId="0" fontId="26"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6"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6"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6"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6"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6"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6" fillId="0" borderId="0" applyNumberFormat="0" applyFill="0" applyBorder="0" applyAlignment="0" applyProtection="0">
      <alignment vertical="top"/>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0" fontId="30" fillId="0" borderId="0"/>
    <xf numFmtId="41" fontId="5" fillId="0" borderId="0" applyFont="0" applyFill="0" applyBorder="0" applyAlignment="0" applyProtection="0"/>
    <xf numFmtId="0" fontId="47" fillId="0" borderId="0"/>
    <xf numFmtId="41" fontId="47" fillId="0" borderId="0" applyFont="0" applyFill="0" applyBorder="0" applyAlignment="0" applyProtection="0"/>
    <xf numFmtId="9"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5" fillId="0" borderId="0"/>
    <xf numFmtId="0" fontId="8" fillId="0" borderId="0"/>
    <xf numFmtId="0" fontId="48" fillId="0" borderId="0"/>
    <xf numFmtId="43" fontId="8" fillId="0" borderId="0" applyFont="0" applyFill="0" applyBorder="0" applyAlignment="0" applyProtection="0"/>
    <xf numFmtId="172"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9"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6" fontId="52" fillId="0" borderId="0" applyFont="0" applyFill="0" applyBorder="0" applyAlignment="0" applyProtection="0"/>
    <xf numFmtId="0" fontId="5" fillId="0" borderId="0"/>
    <xf numFmtId="0" fontId="5" fillId="0" borderId="0"/>
    <xf numFmtId="0" fontId="53" fillId="11" borderId="15" applyNumberFormat="0" applyAlignment="0" applyProtection="0"/>
    <xf numFmtId="43" fontId="5" fillId="0" borderId="0" applyFont="0" applyFill="0" applyBorder="0" applyAlignment="0" applyProtection="0"/>
    <xf numFmtId="0" fontId="54" fillId="0" borderId="0" applyNumberForma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6" fillId="10" borderId="13" applyNumberFormat="0" applyAlignment="0" applyProtection="0"/>
    <xf numFmtId="0" fontId="8" fillId="0" borderId="0"/>
    <xf numFmtId="0" fontId="5" fillId="0" borderId="0"/>
    <xf numFmtId="9" fontId="8" fillId="0" borderId="0" applyFont="0" applyFill="0" applyBorder="0" applyAlignment="0" applyProtection="0"/>
    <xf numFmtId="9" fontId="5" fillId="0" borderId="0" applyFont="0" applyFill="0" applyBorder="0" applyAlignment="0" applyProtection="0"/>
    <xf numFmtId="169" fontId="8" fillId="0" borderId="0" applyFont="0" applyFill="0" applyBorder="0" applyAlignment="0" applyProtection="0"/>
    <xf numFmtId="0" fontId="41" fillId="10" borderId="13" applyNumberFormat="0" applyAlignment="0" applyProtection="0"/>
    <xf numFmtId="0" fontId="5" fillId="39" borderId="0" applyNumberFormat="0" applyBorder="0" applyAlignment="0" applyProtection="0"/>
    <xf numFmtId="0" fontId="57" fillId="0" borderId="0"/>
    <xf numFmtId="169" fontId="57"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0" fontId="58" fillId="0" borderId="0"/>
    <xf numFmtId="9" fontId="58" fillId="0" borderId="0" applyFont="0" applyFill="0" applyBorder="0" applyAlignment="0" applyProtection="0"/>
    <xf numFmtId="43" fontId="5" fillId="0" borderId="0" applyFont="0" applyFill="0" applyBorder="0" applyAlignment="0" applyProtection="0"/>
    <xf numFmtId="9" fontId="57"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cellStyleXfs>
  <cellXfs count="369">
    <xf numFmtId="0" fontId="0" fillId="0" borderId="0" xfId="0"/>
    <xf numFmtId="0" fontId="7" fillId="0" borderId="0" xfId="0" applyFont="1"/>
    <xf numFmtId="0" fontId="10" fillId="0" borderId="0" xfId="0" applyFont="1" applyAlignment="1">
      <alignment vertical="center"/>
    </xf>
    <xf numFmtId="0" fontId="6" fillId="2" borderId="0" xfId="0" applyFont="1" applyFill="1"/>
    <xf numFmtId="0" fontId="11" fillId="2" borderId="1" xfId="3" applyFont="1" applyFill="1" applyBorder="1" applyAlignment="1">
      <alignment horizontal="left"/>
    </xf>
    <xf numFmtId="0" fontId="6" fillId="0" borderId="0" xfId="0" applyFont="1"/>
    <xf numFmtId="0" fontId="8" fillId="2" borderId="0" xfId="3" applyFont="1" applyFill="1" applyBorder="1" applyAlignment="1">
      <alignment horizontal="left"/>
    </xf>
    <xf numFmtId="0" fontId="11" fillId="2" borderId="1" xfId="12" applyFont="1" applyFill="1" applyBorder="1" applyAlignment="1">
      <alignment horizontal="left"/>
    </xf>
    <xf numFmtId="0" fontId="11" fillId="2" borderId="0" xfId="12" applyFont="1" applyFill="1"/>
    <xf numFmtId="0" fontId="7" fillId="0" borderId="0" xfId="0" applyFont="1" applyFill="1"/>
    <xf numFmtId="0" fontId="11" fillId="2" borderId="1" xfId="2" applyFont="1" applyFill="1" applyBorder="1" applyAlignment="1">
      <alignment horizontal="left"/>
    </xf>
    <xf numFmtId="0" fontId="13" fillId="2" borderId="0" xfId="2" applyFont="1" applyFill="1" applyBorder="1" applyAlignment="1">
      <alignment horizontal="center"/>
    </xf>
    <xf numFmtId="0" fontId="8" fillId="2" borderId="0" xfId="4" applyFont="1" applyFill="1" applyBorder="1"/>
    <xf numFmtId="0" fontId="8" fillId="2" borderId="0" xfId="4" applyFont="1" applyFill="1"/>
    <xf numFmtId="0" fontId="11" fillId="2" borderId="0" xfId="4" applyFont="1" applyFill="1"/>
    <xf numFmtId="0" fontId="11" fillId="2" borderId="0" xfId="4" applyFont="1" applyFill="1" applyBorder="1"/>
    <xf numFmtId="0" fontId="6" fillId="3" borderId="0" xfId="0" applyFont="1" applyFill="1" applyAlignment="1">
      <alignment vertical="top" wrapText="1"/>
    </xf>
    <xf numFmtId="0" fontId="17" fillId="2" borderId="0" xfId="0" applyFont="1" applyFill="1" applyAlignment="1">
      <alignment horizontal="left" vertical="center"/>
    </xf>
    <xf numFmtId="9" fontId="10" fillId="3" borderId="0" xfId="9" applyFont="1" applyFill="1" applyBorder="1"/>
    <xf numFmtId="0" fontId="8" fillId="3" borderId="0" xfId="0" applyFont="1" applyFill="1"/>
    <xf numFmtId="0" fontId="17" fillId="0" borderId="0" xfId="0" applyFont="1" applyFill="1" applyAlignment="1">
      <alignment vertical="center"/>
    </xf>
    <xf numFmtId="0" fontId="12" fillId="0" borderId="0" xfId="0" applyFont="1" applyFill="1"/>
    <xf numFmtId="0" fontId="28" fillId="0" borderId="0" xfId="0" applyFont="1" applyFill="1"/>
    <xf numFmtId="0" fontId="27" fillId="0" borderId="0" xfId="0" applyFont="1" applyFill="1"/>
    <xf numFmtId="168" fontId="11" fillId="0" borderId="0" xfId="1" applyNumberFormat="1" applyFont="1" applyFill="1" applyBorder="1"/>
    <xf numFmtId="0" fontId="6" fillId="3" borderId="0" xfId="0" applyFont="1" applyFill="1"/>
    <xf numFmtId="0" fontId="11" fillId="2" borderId="0" xfId="12" applyFont="1" applyFill="1" applyBorder="1" applyAlignment="1">
      <alignment horizontal="left"/>
    </xf>
    <xf numFmtId="0" fontId="6" fillId="0" borderId="0" xfId="0" applyFont="1" applyBorder="1"/>
    <xf numFmtId="0" fontId="6" fillId="3" borderId="1" xfId="0" applyFont="1" applyFill="1" applyBorder="1"/>
    <xf numFmtId="0" fontId="8" fillId="3" borderId="0" xfId="0" applyFont="1" applyFill="1" applyAlignment="1">
      <alignment wrapText="1"/>
    </xf>
    <xf numFmtId="0" fontId="19" fillId="3" borderId="1" xfId="0" applyFont="1" applyFill="1" applyBorder="1"/>
    <xf numFmtId="41" fontId="19" fillId="3" borderId="2" xfId="8" applyFont="1" applyFill="1" applyBorder="1"/>
    <xf numFmtId="168" fontId="11" fillId="0" borderId="2" xfId="1" applyNumberFormat="1" applyFont="1" applyFill="1" applyBorder="1"/>
    <xf numFmtId="0" fontId="7" fillId="0" borderId="0" xfId="0" applyFont="1"/>
    <xf numFmtId="41" fontId="6" fillId="3" borderId="2" xfId="159" applyFont="1" applyFill="1" applyBorder="1"/>
    <xf numFmtId="0" fontId="7" fillId="0" borderId="0" xfId="0" applyFont="1"/>
    <xf numFmtId="168" fontId="6" fillId="0" borderId="0" xfId="0" applyNumberFormat="1" applyFont="1" applyBorder="1"/>
    <xf numFmtId="0" fontId="7" fillId="0" borderId="0" xfId="0" applyFont="1"/>
    <xf numFmtId="0" fontId="10" fillId="0" borderId="0" xfId="0" applyFont="1" applyFill="1" applyAlignment="1">
      <alignment vertical="center"/>
    </xf>
    <xf numFmtId="0" fontId="11" fillId="0" borderId="0" xfId="4" applyFont="1" applyFill="1"/>
    <xf numFmtId="0" fontId="3" fillId="0" borderId="0" xfId="0" applyFont="1" applyAlignment="1">
      <alignment horizontal="center"/>
    </xf>
    <xf numFmtId="0" fontId="8" fillId="0" borderId="0" xfId="0" applyFont="1"/>
    <xf numFmtId="14" fontId="11" fillId="5" borderId="0" xfId="0" applyNumberFormat="1" applyFont="1" applyFill="1" applyBorder="1" applyAlignment="1">
      <alignment horizontal="center" vertical="center"/>
    </xf>
    <xf numFmtId="168" fontId="11" fillId="2" borderId="0" xfId="127" applyNumberFormat="1" applyFont="1" applyFill="1" applyBorder="1"/>
    <xf numFmtId="0" fontId="6" fillId="2" borderId="0" xfId="0" applyFont="1" applyFill="1" applyAlignment="1"/>
    <xf numFmtId="0" fontId="3" fillId="2" borderId="0" xfId="0" applyFont="1" applyFill="1" applyAlignment="1"/>
    <xf numFmtId="0" fontId="3" fillId="0" borderId="0" xfId="0" applyFont="1"/>
    <xf numFmtId="0" fontId="3" fillId="2" borderId="0" xfId="0" applyFont="1" applyFill="1" applyAlignment="1">
      <alignment horizontal="center"/>
    </xf>
    <xf numFmtId="0" fontId="11" fillId="0" borderId="0" xfId="0" applyFont="1" applyAlignment="1">
      <alignment horizontal="left" vertical="center"/>
    </xf>
    <xf numFmtId="9" fontId="10" fillId="3" borderId="0" xfId="9" applyFont="1" applyFill="1" applyBorder="1" applyAlignment="1">
      <alignment horizontal="center"/>
    </xf>
    <xf numFmtId="0" fontId="2" fillId="0" borderId="0" xfId="0" applyFont="1"/>
    <xf numFmtId="0" fontId="2" fillId="2" borderId="0" xfId="0" applyFont="1" applyFill="1"/>
    <xf numFmtId="41" fontId="2" fillId="0" borderId="0" xfId="8" applyFont="1"/>
    <xf numFmtId="41" fontId="6" fillId="0" borderId="2" xfId="8" applyFont="1" applyBorder="1"/>
    <xf numFmtId="0" fontId="2" fillId="3" borderId="0" xfId="0" applyFont="1" applyFill="1"/>
    <xf numFmtId="41" fontId="8" fillId="3" borderId="0" xfId="8" applyFont="1" applyFill="1" applyBorder="1"/>
    <xf numFmtId="0" fontId="10" fillId="3" borderId="0" xfId="0" applyFont="1" applyFill="1"/>
    <xf numFmtId="168" fontId="10" fillId="3" borderId="0" xfId="0" applyNumberFormat="1" applyFont="1" applyFill="1"/>
    <xf numFmtId="168" fontId="2" fillId="2" borderId="0" xfId="0" applyNumberFormat="1" applyFont="1" applyFill="1"/>
    <xf numFmtId="0" fontId="19" fillId="3" borderId="0" xfId="0" applyFont="1" applyFill="1"/>
    <xf numFmtId="0" fontId="2" fillId="0" borderId="0" xfId="0" applyFont="1" applyBorder="1"/>
    <xf numFmtId="0" fontId="11" fillId="0" borderId="0" xfId="0" applyFont="1" applyAlignment="1">
      <alignment vertical="center"/>
    </xf>
    <xf numFmtId="0" fontId="2" fillId="2" borderId="1" xfId="0" applyFont="1" applyFill="1" applyBorder="1"/>
    <xf numFmtId="0" fontId="2" fillId="0" borderId="0" xfId="0" applyFont="1" applyFill="1"/>
    <xf numFmtId="0" fontId="2" fillId="2" borderId="0" xfId="0" applyFont="1" applyFill="1" applyAlignment="1"/>
    <xf numFmtId="0" fontId="2" fillId="2" borderId="0" xfId="0" applyFont="1" applyFill="1" applyAlignment="1">
      <alignment horizontal="center"/>
    </xf>
    <xf numFmtId="168" fontId="2" fillId="0" borderId="0" xfId="0" applyNumberFormat="1" applyFont="1" applyFill="1" applyAlignment="1">
      <alignment horizontal="left" vertical="center" wrapText="1"/>
    </xf>
    <xf numFmtId="0" fontId="2" fillId="3" borderId="0" xfId="0" applyFont="1" applyFill="1" applyAlignment="1">
      <alignment vertical="top" wrapText="1"/>
    </xf>
    <xf numFmtId="0" fontId="2" fillId="0" borderId="0" xfId="0" applyFont="1" applyAlignment="1"/>
    <xf numFmtId="14" fontId="2" fillId="0" borderId="0" xfId="0" applyNumberFormat="1" applyFont="1"/>
    <xf numFmtId="0" fontId="2" fillId="0" borderId="0" xfId="0" applyFont="1" applyAlignment="1">
      <alignment horizontal="center"/>
    </xf>
    <xf numFmtId="168" fontId="2" fillId="3" borderId="0" xfId="0" applyNumberFormat="1" applyFont="1" applyFill="1"/>
    <xf numFmtId="0" fontId="6" fillId="3" borderId="0" xfId="0" applyFont="1" applyFill="1" applyAlignment="1">
      <alignment wrapText="1"/>
    </xf>
    <xf numFmtId="0" fontId="11" fillId="3" borderId="0" xfId="0" applyFont="1" applyFill="1" applyAlignment="1">
      <alignment vertical="center" wrapText="1"/>
    </xf>
    <xf numFmtId="0" fontId="2" fillId="2" borderId="0" xfId="0" applyFont="1" applyFill="1" applyBorder="1"/>
    <xf numFmtId="166" fontId="2" fillId="0" borderId="0" xfId="0" applyNumberFormat="1" applyFont="1"/>
    <xf numFmtId="0" fontId="6" fillId="0" borderId="0" xfId="0" applyFont="1"/>
    <xf numFmtId="0" fontId="11" fillId="2" borderId="1" xfId="12" applyFont="1" applyFill="1" applyBorder="1" applyAlignment="1">
      <alignment horizontal="left"/>
    </xf>
    <xf numFmtId="0" fontId="8" fillId="3" borderId="0" xfId="0" applyFont="1" applyFill="1"/>
    <xf numFmtId="0" fontId="12" fillId="0" borderId="0" xfId="0" applyFont="1" applyFill="1"/>
    <xf numFmtId="0" fontId="11" fillId="2" borderId="0" xfId="12" applyFont="1" applyFill="1" applyBorder="1" applyAlignment="1">
      <alignment horizontal="left"/>
    </xf>
    <xf numFmtId="0" fontId="8" fillId="3" borderId="0" xfId="0" applyFont="1" applyFill="1" applyAlignment="1">
      <alignment wrapText="1"/>
    </xf>
    <xf numFmtId="0" fontId="6" fillId="2" borderId="0" xfId="0" applyFont="1" applyFill="1"/>
    <xf numFmtId="0" fontId="6" fillId="0" borderId="0" xfId="0" applyFont="1"/>
    <xf numFmtId="0" fontId="11" fillId="2" borderId="1" xfId="12" applyFont="1" applyFill="1" applyBorder="1" applyAlignment="1">
      <alignment horizontal="left"/>
    </xf>
    <xf numFmtId="0" fontId="8" fillId="3" borderId="0" xfId="0" applyFont="1" applyFill="1" applyAlignment="1">
      <alignment wrapText="1"/>
    </xf>
    <xf numFmtId="0" fontId="3" fillId="2" borderId="0" xfId="0" applyFont="1" applyFill="1"/>
    <xf numFmtId="0" fontId="8" fillId="3" borderId="0" xfId="0" applyFont="1" applyFill="1"/>
    <xf numFmtId="0" fontId="1" fillId="0" borderId="0" xfId="0" applyFont="1"/>
    <xf numFmtId="0" fontId="1" fillId="2" borderId="0" xfId="0" applyFont="1" applyFill="1"/>
    <xf numFmtId="0" fontId="0" fillId="0" borderId="0" xfId="0" applyAlignment="1"/>
    <xf numFmtId="0" fontId="8" fillId="0" borderId="0" xfId="0" applyFont="1" applyFill="1" applyAlignment="1"/>
    <xf numFmtId="0" fontId="0" fillId="0" borderId="0" xfId="0"/>
    <xf numFmtId="167" fontId="1" fillId="0" borderId="0" xfId="0" applyNumberFormat="1" applyFont="1" applyFill="1"/>
    <xf numFmtId="0" fontId="11" fillId="0" borderId="0" xfId="0" applyFont="1" applyFill="1" applyAlignment="1"/>
    <xf numFmtId="0" fontId="11" fillId="0" borderId="0" xfId="0" applyFont="1" applyFill="1"/>
    <xf numFmtId="0" fontId="1" fillId="0" borderId="0" xfId="0" applyFont="1"/>
    <xf numFmtId="0" fontId="1" fillId="0" borderId="0" xfId="0" applyFont="1" applyFill="1" applyAlignment="1">
      <alignment vertical="justify" wrapText="1"/>
    </xf>
    <xf numFmtId="0" fontId="6" fillId="0" borderId="0" xfId="0" applyFont="1" applyFill="1" applyAlignment="1">
      <alignment vertical="justify" wrapText="1"/>
    </xf>
    <xf numFmtId="168" fontId="6" fillId="0" borderId="0" xfId="0" applyNumberFormat="1" applyFont="1" applyFill="1"/>
    <xf numFmtId="173" fontId="2" fillId="0" borderId="0" xfId="0" applyNumberFormat="1" applyFont="1"/>
    <xf numFmtId="0" fontId="1" fillId="37" borderId="21" xfId="0" applyFont="1" applyFill="1" applyBorder="1"/>
    <xf numFmtId="0" fontId="1" fillId="37" borderId="2" xfId="0" applyFont="1" applyFill="1" applyBorder="1"/>
    <xf numFmtId="49" fontId="17" fillId="37" borderId="2" xfId="842" applyNumberFormat="1" applyFont="1" applyFill="1" applyBorder="1" applyAlignment="1">
      <alignment horizontal="center"/>
    </xf>
    <xf numFmtId="0" fontId="11" fillId="0" borderId="7" xfId="0" applyFont="1" applyFill="1" applyBorder="1" applyAlignment="1">
      <alignment vertical="center"/>
    </xf>
    <xf numFmtId="0" fontId="11" fillId="0" borderId="0" xfId="0" applyFont="1" applyFill="1" applyBorder="1" applyAlignment="1">
      <alignment vertical="center"/>
    </xf>
    <xf numFmtId="0" fontId="0" fillId="0" borderId="0" xfId="0" applyBorder="1"/>
    <xf numFmtId="0" fontId="11" fillId="0" borderId="7" xfId="0" applyFont="1" applyFill="1" applyBorder="1"/>
    <xf numFmtId="0" fontId="0" fillId="0" borderId="7" xfId="0" applyBorder="1"/>
    <xf numFmtId="0" fontId="1" fillId="0" borderId="0" xfId="0" applyFont="1" applyBorder="1" applyAlignment="1"/>
    <xf numFmtId="0" fontId="1" fillId="0" borderId="0" xfId="0" applyFont="1" applyBorder="1"/>
    <xf numFmtId="0" fontId="17" fillId="37" borderId="4" xfId="0" applyFont="1" applyFill="1" applyBorder="1" applyAlignment="1">
      <alignment vertical="center"/>
    </xf>
    <xf numFmtId="0" fontId="17" fillId="37" borderId="1" xfId="0" applyFont="1" applyFill="1" applyBorder="1" applyAlignment="1">
      <alignment vertical="center"/>
    </xf>
    <xf numFmtId="0" fontId="17" fillId="37" borderId="21" xfId="0" applyFont="1" applyFill="1" applyBorder="1" applyAlignment="1">
      <alignment vertical="center"/>
    </xf>
    <xf numFmtId="0" fontId="17" fillId="37" borderId="24" xfId="0" applyFont="1" applyFill="1" applyBorder="1" applyAlignment="1">
      <alignment vertical="center"/>
    </xf>
    <xf numFmtId="0" fontId="17" fillId="37" borderId="18" xfId="0" applyFont="1" applyFill="1" applyBorder="1" applyAlignment="1">
      <alignment vertical="center"/>
    </xf>
    <xf numFmtId="41" fontId="16" fillId="0" borderId="0" xfId="1060" applyNumberFormat="1" applyFont="1" applyFill="1"/>
    <xf numFmtId="0" fontId="2" fillId="0" borderId="0" xfId="0" applyFont="1" applyBorder="1" applyAlignment="1">
      <alignment horizontal="center"/>
    </xf>
    <xf numFmtId="0" fontId="6" fillId="3" borderId="2" xfId="0" applyFont="1" applyFill="1" applyBorder="1"/>
    <xf numFmtId="168" fontId="6" fillId="3" borderId="2" xfId="0" applyNumberFormat="1" applyFont="1" applyFill="1" applyBorder="1"/>
    <xf numFmtId="168" fontId="6" fillId="0" borderId="2" xfId="0" applyNumberFormat="1" applyFont="1" applyBorder="1"/>
    <xf numFmtId="0" fontId="0" fillId="0" borderId="24" xfId="0" applyBorder="1"/>
    <xf numFmtId="41" fontId="6" fillId="0" borderId="0" xfId="0" applyNumberFormat="1" applyFont="1" applyBorder="1"/>
    <xf numFmtId="41" fontId="17" fillId="37" borderId="5" xfId="1060" applyFont="1" applyFill="1" applyBorder="1" applyAlignment="1">
      <alignment horizontal="center"/>
    </xf>
    <xf numFmtId="41" fontId="1" fillId="0" borderId="0" xfId="8" applyFont="1" applyFill="1" applyBorder="1"/>
    <xf numFmtId="167" fontId="15" fillId="37" borderId="22" xfId="0" applyNumberFormat="1" applyFont="1" applyFill="1" applyBorder="1" applyAlignment="1">
      <alignment horizontal="center" vertical="center"/>
    </xf>
    <xf numFmtId="0" fontId="1" fillId="0" borderId="23" xfId="0" applyFont="1" applyBorder="1"/>
    <xf numFmtId="167" fontId="17" fillId="37" borderId="23" xfId="1" applyNumberFormat="1" applyFont="1" applyFill="1" applyBorder="1"/>
    <xf numFmtId="0" fontId="6" fillId="38" borderId="23" xfId="0" applyFont="1" applyFill="1" applyBorder="1"/>
    <xf numFmtId="167" fontId="17" fillId="37" borderId="20" xfId="1" applyNumberFormat="1" applyFont="1" applyFill="1" applyBorder="1"/>
    <xf numFmtId="49" fontId="7" fillId="0" borderId="0" xfId="0" applyNumberFormat="1" applyFont="1" applyAlignment="1">
      <alignment horizontal="center"/>
    </xf>
    <xf numFmtId="0" fontId="7" fillId="0" borderId="0" xfId="0" applyFont="1" applyAlignment="1">
      <alignment horizontal="center"/>
    </xf>
    <xf numFmtId="0" fontId="1" fillId="3" borderId="0" xfId="0" applyFont="1" applyFill="1" applyAlignment="1">
      <alignment horizontal="left" vertical="center" wrapText="1"/>
    </xf>
    <xf numFmtId="0" fontId="1" fillId="3" borderId="0" xfId="0" applyFont="1" applyFill="1"/>
    <xf numFmtId="174" fontId="2" fillId="0" borderId="0" xfId="0" applyNumberFormat="1" applyFont="1"/>
    <xf numFmtId="173" fontId="6" fillId="2" borderId="0" xfId="0" applyNumberFormat="1" applyFont="1" applyFill="1" applyBorder="1"/>
    <xf numFmtId="41" fontId="11" fillId="0" borderId="0" xfId="8" applyNumberFormat="1" applyFont="1" applyFill="1" applyAlignment="1"/>
    <xf numFmtId="41" fontId="1" fillId="0" borderId="0" xfId="8" applyNumberFormat="1" applyFont="1" applyFill="1" applyBorder="1"/>
    <xf numFmtId="41" fontId="1" fillId="0" borderId="23" xfId="8" applyNumberFormat="1" applyFont="1" applyFill="1" applyBorder="1"/>
    <xf numFmtId="41" fontId="11" fillId="0" borderId="5" xfId="8" applyNumberFormat="1" applyFont="1" applyFill="1" applyBorder="1"/>
    <xf numFmtId="41" fontId="17" fillId="37" borderId="20" xfId="8" applyNumberFormat="1" applyFont="1" applyFill="1" applyBorder="1"/>
    <xf numFmtId="41" fontId="1" fillId="0" borderId="0" xfId="8" applyNumberFormat="1" applyFont="1" applyFill="1"/>
    <xf numFmtId="41" fontId="17" fillId="37" borderId="3" xfId="8" applyNumberFormat="1" applyFont="1" applyFill="1" applyBorder="1"/>
    <xf numFmtId="41" fontId="15" fillId="0" borderId="8" xfId="8" applyNumberFormat="1" applyFont="1" applyFill="1" applyBorder="1"/>
    <xf numFmtId="41" fontId="11" fillId="0" borderId="19" xfId="8" applyNumberFormat="1" applyFont="1" applyFill="1" applyBorder="1"/>
    <xf numFmtId="41" fontId="1" fillId="0" borderId="8" xfId="8" applyNumberFormat="1" applyFont="1" applyFill="1" applyBorder="1"/>
    <xf numFmtId="41" fontId="17" fillId="37" borderId="6" xfId="8" applyNumberFormat="1" applyFont="1" applyFill="1" applyBorder="1"/>
    <xf numFmtId="41" fontId="17" fillId="37" borderId="5" xfId="8" applyNumberFormat="1" applyFont="1" applyFill="1" applyBorder="1"/>
    <xf numFmtId="41" fontId="16" fillId="0" borderId="0" xfId="8" applyNumberFormat="1" applyFont="1" applyFill="1"/>
    <xf numFmtId="41" fontId="0" fillId="0" borderId="0" xfId="8" applyNumberFormat="1" applyFont="1"/>
    <xf numFmtId="0" fontId="1" fillId="0" borderId="8" xfId="0" applyFont="1" applyBorder="1"/>
    <xf numFmtId="0" fontId="16" fillId="0" borderId="7" xfId="0" applyFont="1" applyBorder="1" applyAlignment="1">
      <alignment horizontal="left" vertical="justify" wrapText="1"/>
    </xf>
    <xf numFmtId="0" fontId="16" fillId="0" borderId="0" xfId="0" applyFont="1" applyAlignment="1">
      <alignment horizontal="left" vertical="justify" wrapText="1"/>
    </xf>
    <xf numFmtId="0" fontId="16" fillId="0" borderId="8" xfId="0" applyFont="1" applyBorder="1" applyAlignment="1">
      <alignment horizontal="left" vertical="justify" wrapText="1"/>
    </xf>
    <xf numFmtId="0" fontId="1" fillId="0" borderId="0" xfId="0" applyFont="1" applyAlignment="1">
      <alignment horizontal="justify" vertical="center"/>
    </xf>
    <xf numFmtId="0" fontId="1" fillId="0" borderId="7" xfId="0" applyFont="1" applyBorder="1"/>
    <xf numFmtId="0" fontId="1" fillId="0" borderId="7" xfId="0" applyFont="1" applyBorder="1" applyAlignment="1">
      <alignment vertical="justify" wrapText="1"/>
    </xf>
    <xf numFmtId="0" fontId="1" fillId="0" borderId="0" xfId="0" applyFont="1" applyAlignment="1">
      <alignmen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0" xfId="0" applyFont="1" applyAlignment="1">
      <alignment horizontal="left" vertical="top" wrapText="1"/>
    </xf>
    <xf numFmtId="0" fontId="1" fillId="0" borderId="0" xfId="0" applyFont="1" applyAlignment="1">
      <alignment wrapText="1"/>
    </xf>
    <xf numFmtId="0" fontId="11" fillId="0" borderId="21" xfId="0" applyFont="1" applyBorder="1" applyAlignment="1">
      <alignment horizontal="left" vertical="center"/>
    </xf>
    <xf numFmtId="0" fontId="11" fillId="0" borderId="2" xfId="0" applyFont="1" applyBorder="1" applyAlignment="1">
      <alignment horizontal="left" vertical="center"/>
    </xf>
    <xf numFmtId="0" fontId="1" fillId="0" borderId="2" xfId="0" applyFont="1" applyBorder="1"/>
    <xf numFmtId="0" fontId="1" fillId="0" borderId="3" xfId="0" applyFont="1" applyBorder="1"/>
    <xf numFmtId="0" fontId="11" fillId="0" borderId="0" xfId="0" applyFont="1" applyAlignment="1">
      <alignment horizontal="left" vertical="center" wrapText="1"/>
    </xf>
    <xf numFmtId="0" fontId="6" fillId="2" borderId="0" xfId="0" applyFont="1" applyFill="1" applyBorder="1" applyAlignment="1"/>
    <xf numFmtId="0" fontId="3" fillId="2" borderId="0" xfId="0" applyFont="1" applyFill="1" applyBorder="1" applyAlignment="1"/>
    <xf numFmtId="41" fontId="17" fillId="37" borderId="22" xfId="8" applyFont="1" applyFill="1" applyBorder="1" applyAlignment="1">
      <alignment horizontal="center" vertical="center"/>
    </xf>
    <xf numFmtId="41" fontId="17" fillId="37" borderId="23" xfId="8" applyFont="1" applyFill="1" applyBorder="1" applyAlignment="1">
      <alignment horizontal="center"/>
    </xf>
    <xf numFmtId="41" fontId="0" fillId="0" borderId="23" xfId="8" applyFont="1" applyFill="1" applyBorder="1" applyAlignment="1">
      <alignment horizontal="center"/>
    </xf>
    <xf numFmtId="41" fontId="17" fillId="37" borderId="20" xfId="8" applyFont="1" applyFill="1" applyBorder="1" applyAlignment="1">
      <alignment horizontal="center"/>
    </xf>
    <xf numFmtId="0" fontId="0" fillId="0" borderId="23" xfId="8" applyNumberFormat="1" applyFont="1" applyFill="1" applyBorder="1" applyAlignment="1">
      <alignment horizontal="center"/>
    </xf>
    <xf numFmtId="0" fontId="11" fillId="0" borderId="18" xfId="0" applyFont="1" applyFill="1" applyBorder="1"/>
    <xf numFmtId="0" fontId="11" fillId="0" borderId="18" xfId="0" applyFont="1" applyFill="1" applyBorder="1" applyAlignment="1"/>
    <xf numFmtId="0" fontId="17" fillId="37" borderId="2" xfId="0" applyFont="1" applyFill="1" applyBorder="1" applyAlignment="1">
      <alignment vertical="center"/>
    </xf>
    <xf numFmtId="0" fontId="6" fillId="0" borderId="18" xfId="0" applyFont="1" applyFill="1" applyBorder="1" applyAlignment="1"/>
    <xf numFmtId="41" fontId="0" fillId="0" borderId="0" xfId="8" applyFont="1"/>
    <xf numFmtId="0" fontId="6" fillId="0" borderId="0" xfId="0" applyFont="1" applyFill="1"/>
    <xf numFmtId="0" fontId="19" fillId="0" borderId="0" xfId="0" applyFont="1" applyFill="1"/>
    <xf numFmtId="0" fontId="1" fillId="0" borderId="0" xfId="0" applyFont="1" applyFill="1"/>
    <xf numFmtId="168" fontId="19" fillId="0" borderId="0" xfId="0" applyNumberFormat="1" applyFont="1" applyFill="1"/>
    <xf numFmtId="0" fontId="19" fillId="0" borderId="1" xfId="0" applyFont="1" applyFill="1" applyBorder="1"/>
    <xf numFmtId="0" fontId="6" fillId="0" borderId="1" xfId="0" applyFont="1" applyFill="1" applyBorder="1"/>
    <xf numFmtId="0" fontId="10" fillId="0" borderId="0" xfId="0" applyFont="1" applyFill="1"/>
    <xf numFmtId="41" fontId="10" fillId="0" borderId="0" xfId="8" applyFont="1" applyFill="1"/>
    <xf numFmtId="41" fontId="19" fillId="0" borderId="1" xfId="8" applyFont="1" applyFill="1" applyBorder="1"/>
    <xf numFmtId="41" fontId="19" fillId="0" borderId="0" xfId="8" applyFont="1" applyFill="1"/>
    <xf numFmtId="41" fontId="1" fillId="0" borderId="0" xfId="8" applyFont="1" applyFill="1"/>
    <xf numFmtId="0" fontId="29" fillId="0" borderId="0" xfId="0" applyFont="1" applyFill="1" applyAlignment="1">
      <alignment wrapText="1"/>
    </xf>
    <xf numFmtId="0" fontId="1" fillId="0" borderId="0" xfId="0" applyFont="1" applyFill="1" applyAlignment="1">
      <alignment wrapText="1"/>
    </xf>
    <xf numFmtId="0" fontId="8" fillId="0" borderId="0" xfId="0" applyFont="1" applyFill="1" applyAlignment="1">
      <alignment wrapText="1"/>
    </xf>
    <xf numFmtId="0" fontId="12" fillId="0" borderId="0" xfId="0" applyFont="1" applyFill="1" applyAlignment="1">
      <alignment horizontal="center"/>
    </xf>
    <xf numFmtId="41" fontId="7" fillId="0" borderId="0" xfId="8" applyFont="1"/>
    <xf numFmtId="0" fontId="51" fillId="0" borderId="0" xfId="0" applyFont="1" applyAlignment="1">
      <alignment horizontal="center" vertical="center"/>
    </xf>
    <xf numFmtId="41" fontId="51" fillId="0" borderId="0" xfId="8" applyFont="1" applyAlignment="1">
      <alignment horizontal="center" vertical="center"/>
    </xf>
    <xf numFmtId="0" fontId="8" fillId="0" borderId="0" xfId="0" applyFont="1" applyFill="1" applyAlignment="1">
      <alignment horizontal="left" vertical="justify" wrapText="1"/>
    </xf>
    <xf numFmtId="0" fontId="8" fillId="0" borderId="0" xfId="0" applyFont="1" applyFill="1" applyAlignment="1">
      <alignment vertical="justify" wrapText="1"/>
    </xf>
    <xf numFmtId="0" fontId="11" fillId="0" borderId="0" xfId="0" applyFont="1" applyFill="1" applyAlignment="1">
      <alignment horizontal="left" vertical="center" wrapText="1"/>
    </xf>
    <xf numFmtId="41" fontId="59" fillId="0" borderId="5" xfId="8" applyFont="1" applyFill="1" applyBorder="1"/>
    <xf numFmtId="41" fontId="60" fillId="0" borderId="0" xfId="0" applyNumberFormat="1" applyFont="1"/>
    <xf numFmtId="0" fontId="50" fillId="40" borderId="5" xfId="0" applyFont="1" applyFill="1" applyBorder="1" applyAlignment="1">
      <alignment vertical="center" wrapText="1"/>
    </xf>
    <xf numFmtId="0" fontId="8" fillId="0" borderId="0" xfId="0" applyFont="1" applyFill="1" applyAlignment="1">
      <alignment vertical="center" wrapText="1"/>
    </xf>
    <xf numFmtId="41" fontId="8" fillId="0" borderId="0" xfId="8" applyFont="1" applyFill="1" applyBorder="1"/>
    <xf numFmtId="0" fontId="2" fillId="0" borderId="0" xfId="0" applyFont="1" applyFill="1" applyBorder="1"/>
    <xf numFmtId="41" fontId="2" fillId="0" borderId="0" xfId="8" applyFont="1" applyFill="1"/>
    <xf numFmtId="41" fontId="8" fillId="0" borderId="0" xfId="8" applyFont="1" applyFill="1"/>
    <xf numFmtId="49" fontId="17" fillId="37" borderId="22" xfId="842" applyNumberFormat="1" applyFont="1" applyFill="1" applyBorder="1" applyAlignment="1">
      <alignment horizontal="center"/>
    </xf>
    <xf numFmtId="41" fontId="6" fillId="0" borderId="23" xfId="8" applyFont="1" applyFill="1" applyBorder="1" applyAlignment="1">
      <alignment horizontal="center"/>
    </xf>
    <xf numFmtId="0" fontId="0" fillId="0" borderId="21" xfId="0" applyBorder="1" applyAlignment="1">
      <alignment horizontal="center"/>
    </xf>
    <xf numFmtId="41" fontId="1" fillId="0" borderId="7" xfId="1060" applyFont="1" applyFill="1" applyBorder="1" applyAlignment="1">
      <alignment horizontal="center"/>
    </xf>
    <xf numFmtId="0" fontId="0" fillId="0" borderId="7" xfId="0" applyNumberFormat="1" applyFill="1" applyBorder="1" applyAlignment="1">
      <alignment horizontal="center"/>
    </xf>
    <xf numFmtId="0" fontId="0" fillId="0" borderId="7" xfId="0" applyNumberFormat="1" applyBorder="1" applyAlignment="1">
      <alignment horizontal="center"/>
    </xf>
    <xf numFmtId="41" fontId="11" fillId="0" borderId="24" xfId="1060" applyFont="1" applyFill="1" applyBorder="1" applyAlignment="1">
      <alignment horizontal="center"/>
    </xf>
    <xf numFmtId="41" fontId="17" fillId="37" borderId="4" xfId="1060" applyFont="1" applyFill="1" applyBorder="1" applyAlignment="1">
      <alignment horizontal="center"/>
    </xf>
    <xf numFmtId="41" fontId="17" fillId="37" borderId="21" xfId="1060" applyFont="1" applyFill="1" applyBorder="1" applyAlignment="1">
      <alignment horizontal="center"/>
    </xf>
    <xf numFmtId="0" fontId="15" fillId="0" borderId="7" xfId="1060" applyNumberFormat="1" applyFont="1" applyFill="1" applyBorder="1" applyAlignment="1">
      <alignment horizontal="center"/>
    </xf>
    <xf numFmtId="41" fontId="1" fillId="0" borderId="23" xfId="8" applyFont="1" applyFill="1" applyBorder="1" applyAlignment="1">
      <alignment horizontal="center" vertical="center"/>
    </xf>
    <xf numFmtId="0" fontId="6" fillId="2" borderId="0" xfId="0" applyFont="1" applyFill="1" applyBorder="1"/>
    <xf numFmtId="41" fontId="7" fillId="0" borderId="0" xfId="0" applyNumberFormat="1" applyFont="1"/>
    <xf numFmtId="41" fontId="12" fillId="0" borderId="0" xfId="8" applyFont="1" applyFill="1"/>
    <xf numFmtId="0" fontId="0" fillId="0" borderId="0" xfId="0" applyFill="1" applyAlignment="1">
      <alignment horizontal="center"/>
    </xf>
    <xf numFmtId="41" fontId="0" fillId="0" borderId="0" xfId="8" applyNumberFormat="1" applyFont="1" applyFill="1" applyAlignment="1">
      <alignment horizontal="center"/>
    </xf>
    <xf numFmtId="0" fontId="8" fillId="0" borderId="0" xfId="0" applyFont="1"/>
    <xf numFmtId="0" fontId="1" fillId="0" borderId="0" xfId="0" applyFont="1"/>
    <xf numFmtId="0" fontId="6" fillId="0" borderId="0" xfId="0" applyFont="1"/>
    <xf numFmtId="0" fontId="1" fillId="0" borderId="0" xfId="0" applyFont="1"/>
    <xf numFmtId="41" fontId="7" fillId="0" borderId="0" xfId="8" applyFont="1" applyFill="1"/>
    <xf numFmtId="41" fontId="12" fillId="0" borderId="0" xfId="0" applyNumberFormat="1" applyFont="1" applyFill="1"/>
    <xf numFmtId="0" fontId="0" fillId="0" borderId="0" xfId="0" applyFill="1"/>
    <xf numFmtId="0" fontId="11" fillId="0" borderId="0" xfId="0" applyFont="1" applyFill="1" applyAlignment="1">
      <alignment horizontal="left" vertical="center" wrapText="1"/>
    </xf>
    <xf numFmtId="0" fontId="11" fillId="0" borderId="0" xfId="0" applyFont="1" applyFill="1" applyAlignment="1">
      <alignment horizontal="left" vertical="center"/>
    </xf>
    <xf numFmtId="41" fontId="1" fillId="0" borderId="23" xfId="1122" applyFont="1" applyFill="1" applyBorder="1"/>
    <xf numFmtId="0" fontId="6" fillId="0" borderId="0" xfId="0" applyFont="1"/>
    <xf numFmtId="0" fontId="8" fillId="0" borderId="0" xfId="0" applyFont="1"/>
    <xf numFmtId="0" fontId="11" fillId="0" borderId="0" xfId="0" applyFont="1" applyAlignment="1">
      <alignment vertical="center"/>
    </xf>
    <xf numFmtId="41" fontId="1" fillId="0" borderId="23" xfId="1124" applyFont="1" applyFill="1" applyBorder="1"/>
    <xf numFmtId="0" fontId="1" fillId="0" borderId="0" xfId="0" applyFont="1"/>
    <xf numFmtId="0" fontId="1" fillId="0" borderId="0" xfId="0" applyFont="1" applyAlignment="1">
      <alignment vertical="justify" wrapText="1"/>
    </xf>
    <xf numFmtId="0" fontId="1" fillId="3" borderId="0" xfId="0" applyFont="1" applyFill="1"/>
    <xf numFmtId="0" fontId="1" fillId="2" borderId="0" xfId="0" applyFont="1" applyFill="1"/>
    <xf numFmtId="0" fontId="8" fillId="3" borderId="0" xfId="0" applyFont="1" applyFill="1"/>
    <xf numFmtId="0" fontId="3" fillId="0" borderId="0" xfId="0" applyFont="1"/>
    <xf numFmtId="0" fontId="8" fillId="0" borderId="0" xfId="0" applyFont="1" applyAlignment="1">
      <alignment horizontal="left" vertical="justify" wrapText="1"/>
    </xf>
    <xf numFmtId="0" fontId="6" fillId="0" borderId="0" xfId="0" applyFont="1" applyAlignment="1">
      <alignment vertical="justify" wrapText="1"/>
    </xf>
    <xf numFmtId="0" fontId="8" fillId="0" borderId="0" xfId="0" applyFont="1" applyAlignment="1">
      <alignment vertical="justify" wrapText="1"/>
    </xf>
    <xf numFmtId="0" fontId="11" fillId="0" borderId="0" xfId="0" applyFont="1" applyAlignment="1">
      <alignment horizontal="left" vertical="center"/>
    </xf>
    <xf numFmtId="0" fontId="17" fillId="2" borderId="0" xfId="0" applyFont="1" applyFill="1" applyAlignment="1">
      <alignment horizontal="left" vertical="center"/>
    </xf>
    <xf numFmtId="168" fontId="6" fillId="0" borderId="2" xfId="0" applyNumberFormat="1" applyFont="1" applyBorder="1"/>
    <xf numFmtId="0" fontId="8" fillId="3" borderId="0" xfId="0" applyFont="1" applyFill="1" applyAlignment="1">
      <alignment wrapText="1"/>
    </xf>
    <xf numFmtId="9" fontId="10" fillId="3" borderId="0" xfId="9" applyFont="1" applyFill="1" applyBorder="1"/>
    <xf numFmtId="0" fontId="19" fillId="3" borderId="1" xfId="0" applyFont="1" applyFill="1" applyBorder="1"/>
    <xf numFmtId="168" fontId="10" fillId="3" borderId="0" xfId="0" applyNumberFormat="1" applyFont="1" applyFill="1"/>
    <xf numFmtId="0" fontId="11" fillId="0" borderId="0" xfId="0" applyFont="1" applyAlignment="1">
      <alignment horizontal="left" vertical="center" wrapText="1"/>
    </xf>
    <xf numFmtId="0" fontId="1" fillId="0" borderId="0" xfId="0" applyFont="1" applyAlignment="1">
      <alignment wrapText="1"/>
    </xf>
    <xf numFmtId="0" fontId="10" fillId="0" borderId="0" xfId="0" applyFont="1" applyAlignment="1">
      <alignment horizontal="left" vertical="top"/>
    </xf>
    <xf numFmtId="0" fontId="11" fillId="0" borderId="0" xfId="0" applyFont="1" applyAlignment="1">
      <alignment horizontal="left"/>
    </xf>
    <xf numFmtId="17" fontId="17" fillId="37" borderId="22" xfId="8" quotePrefix="1" applyNumberFormat="1" applyFont="1" applyFill="1" applyBorder="1" applyAlignment="1">
      <alignment horizontal="center"/>
    </xf>
    <xf numFmtId="0" fontId="1" fillId="0" borderId="0" xfId="0" applyFont="1"/>
    <xf numFmtId="0" fontId="8" fillId="0" borderId="0" xfId="0" applyFont="1"/>
    <xf numFmtId="41" fontId="1" fillId="0" borderId="23" xfId="0" applyNumberFormat="1" applyFont="1" applyFill="1" applyBorder="1"/>
    <xf numFmtId="41" fontId="14" fillId="0" borderId="23" xfId="8" applyNumberFormat="1" applyFont="1" applyBorder="1"/>
    <xf numFmtId="0" fontId="8" fillId="0" borderId="0" xfId="0" applyFont="1"/>
    <xf numFmtId="0" fontId="8" fillId="0" borderId="0" xfId="0" applyFont="1" applyAlignment="1">
      <alignment vertical="center" wrapText="1"/>
    </xf>
    <xf numFmtId="0" fontId="8" fillId="3" borderId="0" xfId="0" applyFont="1" applyFill="1" applyAlignment="1">
      <alignment horizontal="left" vertical="top" wrapText="1"/>
    </xf>
    <xf numFmtId="0" fontId="8" fillId="0" borderId="0" xfId="0" applyFont="1" applyAlignment="1">
      <alignment wrapText="1"/>
    </xf>
    <xf numFmtId="0" fontId="8" fillId="0" borderId="0" xfId="0" applyFont="1" applyFill="1" applyAlignment="1">
      <alignment horizontal="left" vertical="top" wrapText="1"/>
    </xf>
    <xf numFmtId="0" fontId="10" fillId="0" borderId="0" xfId="0" applyFont="1" applyFill="1" applyAlignment="1">
      <alignment horizontal="left" vertical="top" wrapText="1"/>
    </xf>
    <xf numFmtId="0" fontId="8" fillId="0" borderId="0" xfId="0" applyFont="1"/>
    <xf numFmtId="0" fontId="1" fillId="0" borderId="7" xfId="0" applyFont="1" applyBorder="1" applyAlignment="1">
      <alignment horizontal="left" vertical="top" wrapText="1"/>
    </xf>
    <xf numFmtId="0" fontId="1" fillId="0" borderId="0" xfId="0" applyFont="1" applyBorder="1" applyAlignment="1">
      <alignment horizontal="left" vertical="top" wrapText="1"/>
    </xf>
    <xf numFmtId="168" fontId="8" fillId="0" borderId="0" xfId="4" applyNumberFormat="1" applyFont="1" applyFill="1"/>
    <xf numFmtId="168" fontId="11" fillId="0" borderId="2" xfId="127" applyNumberFormat="1" applyFont="1" applyFill="1" applyBorder="1"/>
    <xf numFmtId="168" fontId="8" fillId="0" borderId="0" xfId="127" applyNumberFormat="1" applyFont="1" applyFill="1" applyBorder="1"/>
    <xf numFmtId="41" fontId="6" fillId="0" borderId="0" xfId="8" applyFont="1" applyFill="1"/>
    <xf numFmtId="41" fontId="2" fillId="0" borderId="0" xfId="8" applyFont="1" applyFill="1" applyAlignment="1">
      <alignment horizontal="right" vertical="center"/>
    </xf>
    <xf numFmtId="167" fontId="11" fillId="0" borderId="2" xfId="127" applyNumberFormat="1" applyFont="1" applyFill="1" applyBorder="1"/>
    <xf numFmtId="41" fontId="2" fillId="0" borderId="0" xfId="0" applyNumberFormat="1" applyFont="1" applyFill="1"/>
    <xf numFmtId="168" fontId="2" fillId="0" borderId="0" xfId="0" applyNumberFormat="1" applyFont="1" applyFill="1"/>
    <xf numFmtId="168" fontId="6" fillId="0" borderId="2" xfId="0" applyNumberFormat="1" applyFont="1" applyFill="1" applyBorder="1"/>
    <xf numFmtId="168" fontId="1" fillId="0" borderId="0" xfId="0" applyNumberFormat="1" applyFont="1" applyFill="1" applyBorder="1"/>
    <xf numFmtId="168" fontId="6" fillId="0" borderId="0" xfId="0" applyNumberFormat="1" applyFont="1" applyFill="1" applyBorder="1"/>
    <xf numFmtId="168" fontId="11" fillId="0" borderId="0" xfId="0" applyNumberFormat="1" applyFont="1" applyFill="1"/>
    <xf numFmtId="168" fontId="8" fillId="0" borderId="0" xfId="161" applyNumberFormat="1" applyFont="1" applyFill="1"/>
    <xf numFmtId="168" fontId="11" fillId="0" borderId="0" xfId="161" applyNumberFormat="1" applyFont="1" applyFill="1"/>
    <xf numFmtId="168" fontId="1" fillId="0" borderId="0" xfId="0" applyNumberFormat="1" applyFont="1" applyFill="1"/>
    <xf numFmtId="168" fontId="11" fillId="0" borderId="2" xfId="157" applyNumberFormat="1" applyFont="1" applyFill="1" applyBorder="1"/>
    <xf numFmtId="168" fontId="8" fillId="0" borderId="0" xfId="11" applyNumberFormat="1" applyFont="1" applyFill="1"/>
    <xf numFmtId="168" fontId="8" fillId="0" borderId="0" xfId="1" applyNumberFormat="1" applyFont="1" applyFill="1"/>
    <xf numFmtId="167" fontId="11" fillId="0" borderId="2" xfId="10" applyNumberFormat="1" applyFont="1" applyFill="1" applyBorder="1"/>
    <xf numFmtId="168" fontId="8" fillId="0" borderId="0" xfId="0" applyNumberFormat="1" applyFont="1" applyFill="1"/>
    <xf numFmtId="0" fontId="8" fillId="0" borderId="0" xfId="0" applyFont="1" applyFill="1"/>
    <xf numFmtId="168" fontId="6" fillId="0" borderId="2" xfId="215" applyNumberFormat="1" applyFont="1" applyFill="1" applyBorder="1"/>
    <xf numFmtId="41" fontId="6" fillId="0" borderId="0" xfId="215" applyFont="1" applyFill="1" applyBorder="1"/>
    <xf numFmtId="41" fontId="6" fillId="0" borderId="2" xfId="215" applyFont="1" applyFill="1" applyBorder="1"/>
    <xf numFmtId="41" fontId="11" fillId="0" borderId="0" xfId="8" applyFont="1" applyFill="1" applyBorder="1"/>
    <xf numFmtId="168" fontId="11" fillId="0" borderId="0" xfId="127" applyNumberFormat="1" applyFont="1" applyFill="1" applyBorder="1"/>
    <xf numFmtId="168" fontId="8" fillId="0" borderId="0" xfId="1" applyNumberFormat="1" applyFont="1" applyFill="1" applyBorder="1"/>
    <xf numFmtId="0" fontId="3" fillId="0" borderId="0" xfId="0" applyFont="1" applyFill="1"/>
    <xf numFmtId="41" fontId="6" fillId="0" borderId="2" xfId="8" applyFont="1" applyFill="1" applyBorder="1"/>
    <xf numFmtId="41" fontId="6" fillId="0" borderId="2" xfId="0" applyNumberFormat="1" applyFont="1" applyFill="1" applyBorder="1"/>
    <xf numFmtId="41" fontId="6" fillId="0" borderId="0" xfId="0" applyNumberFormat="1" applyFont="1" applyFill="1" applyBorder="1"/>
    <xf numFmtId="41" fontId="19" fillId="0" borderId="2" xfId="8" applyFont="1" applyFill="1" applyBorder="1"/>
    <xf numFmtId="41" fontId="19" fillId="0" borderId="0" xfId="8" applyFont="1" applyFill="1" applyBorder="1"/>
    <xf numFmtId="168" fontId="19" fillId="0" borderId="1" xfId="0" applyNumberFormat="1" applyFont="1" applyFill="1" applyBorder="1"/>
    <xf numFmtId="168" fontId="10" fillId="0" borderId="0" xfId="0" applyNumberFormat="1" applyFont="1" applyFill="1"/>
    <xf numFmtId="0" fontId="11" fillId="0" borderId="0" xfId="0" applyFont="1" applyAlignment="1">
      <alignment horizontal="center"/>
    </xf>
    <xf numFmtId="0" fontId="8" fillId="0" borderId="0" xfId="0" applyFont="1" applyAlignment="1">
      <alignment horizontal="center"/>
    </xf>
    <xf numFmtId="0" fontId="6" fillId="0" borderId="7" xfId="0" applyFont="1" applyBorder="1" applyAlignment="1">
      <alignment horizontal="left" vertical="justify" wrapText="1"/>
    </xf>
    <xf numFmtId="0" fontId="6" fillId="0" borderId="0" xfId="0" applyFont="1" applyAlignment="1">
      <alignment horizontal="left" vertical="justify" wrapText="1"/>
    </xf>
    <xf numFmtId="0" fontId="6" fillId="0" borderId="8" xfId="0" applyFont="1" applyBorder="1" applyAlignment="1">
      <alignment horizontal="lef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1" fillId="4" borderId="0" xfId="0" applyFont="1" applyFill="1" applyAlignment="1">
      <alignment horizontal="left" vertical="center"/>
    </xf>
    <xf numFmtId="0" fontId="8" fillId="0" borderId="7" xfId="0" applyFont="1" applyBorder="1" applyAlignment="1">
      <alignment horizontal="left" vertical="justify"/>
    </xf>
    <xf numFmtId="0" fontId="8" fillId="0" borderId="0" xfId="0" applyFont="1" applyAlignment="1">
      <alignment horizontal="left" vertical="justify"/>
    </xf>
    <xf numFmtId="0" fontId="8" fillId="0" borderId="8" xfId="0" applyFont="1" applyBorder="1" applyAlignment="1">
      <alignment horizontal="left" vertical="justify"/>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0" xfId="0" applyFont="1" applyAlignment="1">
      <alignment horizontal="justify" vertical="justify"/>
    </xf>
    <xf numFmtId="0" fontId="1" fillId="0" borderId="8" xfId="0" applyFont="1" applyBorder="1" applyAlignment="1">
      <alignment horizontal="justify" vertical="justify"/>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7" xfId="0" applyFont="1" applyBorder="1" applyAlignment="1">
      <alignment horizontal="left" vertical="justify"/>
    </xf>
    <xf numFmtId="0" fontId="1" fillId="0" borderId="0" xfId="0" applyFont="1" applyAlignment="1">
      <alignment horizontal="left" vertical="justify"/>
    </xf>
    <xf numFmtId="0" fontId="1" fillId="0" borderId="8" xfId="0" applyFont="1" applyBorder="1" applyAlignment="1">
      <alignment horizontal="left" vertical="justify"/>
    </xf>
    <xf numFmtId="0" fontId="11" fillId="0" borderId="0" xfId="0" applyFont="1" applyAlignment="1">
      <alignment horizontal="left" vertical="center"/>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8" fillId="0" borderId="8" xfId="0" applyFont="1" applyBorder="1" applyAlignment="1">
      <alignment horizontal="left" vertical="top"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6" fillId="0" borderId="7" xfId="0" applyFont="1" applyBorder="1" applyAlignment="1">
      <alignment horizontal="left" vertical="center"/>
    </xf>
    <xf numFmtId="0" fontId="6" fillId="0" borderId="0" xfId="0" applyFont="1" applyAlignment="1">
      <alignment horizontal="left" vertical="center"/>
    </xf>
    <xf numFmtId="0" fontId="6" fillId="0" borderId="8" xfId="0" applyFont="1" applyBorder="1" applyAlignment="1">
      <alignment horizontal="left" vertical="center"/>
    </xf>
    <xf numFmtId="0" fontId="8" fillId="0" borderId="2" xfId="0" applyFont="1" applyBorder="1" applyAlignment="1">
      <alignment horizontal="justify" vertical="justify" wrapText="1"/>
    </xf>
    <xf numFmtId="0" fontId="8" fillId="0" borderId="3" xfId="0" applyFont="1" applyBorder="1" applyAlignment="1">
      <alignment horizontal="justify" vertical="justify" wrapText="1"/>
    </xf>
    <xf numFmtId="0" fontId="11" fillId="0" borderId="1" xfId="0" applyFont="1" applyBorder="1" applyAlignment="1">
      <alignment horizontal="left" vertical="center"/>
    </xf>
    <xf numFmtId="0" fontId="11" fillId="0" borderId="6" xfId="0" applyFont="1" applyBorder="1" applyAlignment="1">
      <alignment horizontal="left" vertical="center"/>
    </xf>
    <xf numFmtId="0" fontId="8" fillId="0" borderId="4" xfId="0" applyFont="1" applyBorder="1" applyAlignment="1">
      <alignment horizontal="left" vertical="justify" wrapText="1"/>
    </xf>
    <xf numFmtId="0" fontId="8" fillId="0" borderId="1" xfId="0" applyFont="1" applyBorder="1" applyAlignment="1">
      <alignment horizontal="left" vertical="justify" wrapText="1"/>
    </xf>
    <xf numFmtId="0" fontId="8" fillId="0" borderId="6" xfId="0" applyFont="1" applyBorder="1" applyAlignment="1">
      <alignment horizontal="left" vertical="justify" wrapText="1"/>
    </xf>
    <xf numFmtId="0" fontId="6" fillId="2" borderId="0" xfId="0" applyFont="1" applyFill="1" applyAlignment="1">
      <alignment horizontal="left"/>
    </xf>
    <xf numFmtId="0" fontId="6" fillId="3" borderId="0" xfId="0" applyFont="1" applyFill="1" applyAlignment="1">
      <alignment horizontal="left" vertical="top" wrapText="1"/>
    </xf>
    <xf numFmtId="0" fontId="11" fillId="4" borderId="0" xfId="0" applyFont="1" applyFill="1" applyBorder="1" applyAlignment="1">
      <alignment horizontal="center" vertical="center"/>
    </xf>
    <xf numFmtId="0" fontId="10" fillId="0" borderId="0" xfId="0" applyFont="1" applyAlignment="1">
      <alignment horizontal="left" vertical="top"/>
    </xf>
    <xf numFmtId="0" fontId="11" fillId="0" borderId="0" xfId="0" applyFont="1" applyAlignment="1">
      <alignment horizontal="left"/>
    </xf>
    <xf numFmtId="0" fontId="11" fillId="0" borderId="0" xfId="0" applyFont="1" applyFill="1" applyAlignment="1">
      <alignment horizontal="left"/>
    </xf>
    <xf numFmtId="0" fontId="11" fillId="0" borderId="0" xfId="0" applyFont="1" applyAlignment="1">
      <alignment horizontal="left" vertical="center" wrapText="1"/>
    </xf>
    <xf numFmtId="0" fontId="11" fillId="0" borderId="0" xfId="0" applyFont="1" applyFill="1" applyAlignment="1">
      <alignment horizontal="left" vertical="center" wrapText="1"/>
    </xf>
    <xf numFmtId="0" fontId="11" fillId="0" borderId="0" xfId="0" applyFont="1" applyFill="1" applyAlignment="1">
      <alignment horizontal="left" vertical="center"/>
    </xf>
  </cellXfs>
  <cellStyles count="1135">
    <cellStyle name="20% - Énfasis1" xfId="269" builtinId="30" customBuiltin="1"/>
    <cellStyle name="20% - Énfasis1 2 2 2 3 2 4" xfId="1104" xr:uid="{9F6CB6E1-0766-4503-B017-51B958703EBD}"/>
    <cellStyle name="20% - Énfasis2" xfId="273" builtinId="34" customBuiltin="1"/>
    <cellStyle name="20% - Énfasis3" xfId="277" builtinId="38" customBuiltin="1"/>
    <cellStyle name="20% - Énfasis4" xfId="281" builtinId="42" customBuiltin="1"/>
    <cellStyle name="20% - Énfasis5" xfId="285" builtinId="46" customBuiltin="1"/>
    <cellStyle name="20% - Énfasis6" xfId="289" builtinId="50" customBuiltin="1"/>
    <cellStyle name="40% - Énfasis1" xfId="270" builtinId="31" customBuiltin="1"/>
    <cellStyle name="40% - Énfasis2" xfId="274" builtinId="35" customBuiltin="1"/>
    <cellStyle name="40% - Énfasis3" xfId="278" builtinId="39" customBuiltin="1"/>
    <cellStyle name="40% - Énfasis4" xfId="282" builtinId="43" customBuiltin="1"/>
    <cellStyle name="40% - Énfasis5" xfId="286" builtinId="47" customBuiltin="1"/>
    <cellStyle name="40% - Énfasis6" xfId="290" builtinId="51" customBuiltin="1"/>
    <cellStyle name="60% - Énfasis1" xfId="271" builtinId="32" customBuiltin="1"/>
    <cellStyle name="60% - Énfasis2" xfId="275" builtinId="36" customBuiltin="1"/>
    <cellStyle name="60% - Énfasis3" xfId="279" builtinId="40" customBuiltin="1"/>
    <cellStyle name="60% - Énfasis4" xfId="283" builtinId="44" customBuiltin="1"/>
    <cellStyle name="60% - Énfasis5" xfId="287" builtinId="48" customBuiltin="1"/>
    <cellStyle name="60% - Énfasis6" xfId="291" builtinId="52" customBuiltin="1"/>
    <cellStyle name="Bueno" xfId="256" builtinId="26" customBuiltin="1"/>
    <cellStyle name="Cálculo" xfId="261" builtinId="22" customBuiltin="1"/>
    <cellStyle name="Celda de comprobación" xfId="263" builtinId="23" customBuiltin="1"/>
    <cellStyle name="Celda de comprobación 2" xfId="1090" xr:uid="{7013D0BE-FD71-48A1-96DC-333A17B97278}"/>
    <cellStyle name="Celda vinculada" xfId="262" builtinId="24" customBuiltin="1"/>
    <cellStyle name="Comma" xfId="194" xr:uid="{EA79C14A-734B-450F-8033-AC3A154F07E5}"/>
    <cellStyle name="Comma [0] 2" xfId="575" xr:uid="{0037AA2D-F960-48F1-8200-FE97E9056AF4}"/>
    <cellStyle name="Comma [0] 2 2" xfId="578" xr:uid="{9FB0B05B-607E-4A2B-8C7D-76DDAF1AA5BC}"/>
    <cellStyle name="Comma 2" xfId="306" xr:uid="{FA6E9A61-B007-4104-9CB1-CE20FF7CAE4A}"/>
    <cellStyle name="Comma 2 2" xfId="560" xr:uid="{CD24A6AC-EA71-43A3-8B0D-CD699D28A6B2}"/>
    <cellStyle name="Comma 2 2 2" xfId="574" xr:uid="{A82B0C1B-6963-4B05-A830-5814B68E026D}"/>
    <cellStyle name="Comma 2 2 3" xfId="833" xr:uid="{53B030E6-C939-4642-87BA-81FDBCC2181D}"/>
    <cellStyle name="Comma 2 3" xfId="432" xr:uid="{8380BD6E-DF14-45CF-AF56-7D467FCACA48}"/>
    <cellStyle name="Comma 2 4" xfId="579" xr:uid="{C6B67DC2-4F2C-47E8-9A61-EB499BB22F44}"/>
    <cellStyle name="Comma 2 5" xfId="705" xr:uid="{A79AA2F4-6C19-4600-B243-1BA0CD9D7E8F}"/>
    <cellStyle name="Comma 3" xfId="567" xr:uid="{E2A22A3B-704B-4F0F-B723-6D213C1008FD}"/>
    <cellStyle name="Comma 3 2" xfId="577" xr:uid="{4B52ABE6-86B4-4361-AD2B-12E150A4E8BF}"/>
    <cellStyle name="Comma 4" xfId="571" xr:uid="{684E81D8-D54E-4C46-82B2-2D43EE4E24D7}"/>
    <cellStyle name="Comma 4 2" xfId="73" xr:uid="{00000000-0005-0000-0000-000000000000}"/>
    <cellStyle name="Comma 4 2 2" xfId="124" xr:uid="{34259AC9-364F-4223-B778-DA827F3AD35D}"/>
    <cellStyle name="Comma 4 2 2 2" xfId="162" xr:uid="{99C0C814-8685-4FAE-95C3-FC49D384511B}"/>
    <cellStyle name="Comma 4 2 2 2 2" xfId="484" xr:uid="{3DCAA56C-0FB1-4569-8E9A-9E3F67B3BF39}"/>
    <cellStyle name="Comma 4 2 2 2 2 2" xfId="757" xr:uid="{32656B2C-5C46-4F12-B2DB-C43F357DEDD7}"/>
    <cellStyle name="Comma 4 2 2 2 2 3" xfId="1021" xr:uid="{41E9164C-24D5-4D0D-BF6A-263C2BE9EBDA}"/>
    <cellStyle name="Comma 4 2 2 2 3" xfId="358" xr:uid="{F18BF292-5D3C-402D-87F7-B358083F6D75}"/>
    <cellStyle name="Comma 4 2 2 2 4" xfId="632" xr:uid="{57EB1CDD-8FBB-4104-8C8C-0B060594D3B9}"/>
    <cellStyle name="Comma 4 2 2 2 5" xfId="905" xr:uid="{E525D7FF-90FD-43CE-B503-3021121E2194}"/>
    <cellStyle name="Comma 4 2 2 3" xfId="447" xr:uid="{90502A62-59D8-4451-8AB0-5A6DA0E73FC5}"/>
    <cellStyle name="Comma 4 2 2 3 2" xfId="720" xr:uid="{CF10DB2F-3221-4D03-9523-A551125EBDA9}"/>
    <cellStyle name="Comma 4 2 2 3 3" xfId="984" xr:uid="{AD2066D9-871E-4E25-BF17-266DCE205D5B}"/>
    <cellStyle name="Comma 4 2 2 4" xfId="321" xr:uid="{EC1317F8-DE26-4AC4-B222-7EDADAA4F846}"/>
    <cellStyle name="Comma 4 2 2 5" xfId="595" xr:uid="{C7AEE003-EA8D-455C-842C-7E5EFD2F08ED}"/>
    <cellStyle name="Comma 4 2 2 6" xfId="868" xr:uid="{1CD3BD35-5F6D-480A-A3E5-193FB16ADF57}"/>
    <cellStyle name="Comma 4 2 3" xfId="144" xr:uid="{0B2F9057-E12E-4F5D-B7E7-EB4A06B9DE3E}"/>
    <cellStyle name="Comma 4 2 3 2" xfId="466" xr:uid="{7C93B7B9-454F-4094-8FBD-FDB69466A30E}"/>
    <cellStyle name="Comma 4 2 3 2 2" xfId="739" xr:uid="{478AB307-A0B5-4E1F-821F-109C53F24F90}"/>
    <cellStyle name="Comma 4 2 3 2 3" xfId="1003" xr:uid="{E4EA72B3-A3EA-4731-8EEF-C2E8715254DC}"/>
    <cellStyle name="Comma 4 2 3 3" xfId="340" xr:uid="{DF5C5CE5-28D5-4A16-B47E-02D3AF2B7DBA}"/>
    <cellStyle name="Comma 4 2 3 4" xfId="614" xr:uid="{188B52B5-81FA-4A91-9DF6-CFFD5EAB6931}"/>
    <cellStyle name="Comma 4 2 3 5" xfId="887" xr:uid="{A04A94D2-630D-43A7-A27D-682AF1D9B3F0}"/>
    <cellStyle name="Comma 4 2 4" xfId="203" xr:uid="{684FC5C1-655B-4D9F-A666-A4EF43B3CC0E}"/>
    <cellStyle name="Comma 4 2 4 2" xfId="508" xr:uid="{4D142385-2381-4F1E-B309-CA3784CB4706}"/>
    <cellStyle name="Comma 4 2 4 2 2" xfId="781" xr:uid="{9C368528-5713-46E0-8E4D-40AACC044B94}"/>
    <cellStyle name="Comma 4 2 4 2 3" xfId="1044" xr:uid="{1F3DB56C-D9D6-4D75-BA95-1B0B202B13D9}"/>
    <cellStyle name="Comma 4 2 4 3" xfId="381" xr:uid="{BC8A689C-0016-4B60-98BC-7F659CD27C41}"/>
    <cellStyle name="Comma 4 2 4 4" xfId="655" xr:uid="{46F60E21-BFD4-455E-AF2C-6A47B8BB0244}"/>
    <cellStyle name="Comma 4 2 4 5" xfId="928" xr:uid="{97D0BC61-B0F2-4B97-A4FA-5EC9F73C8E6C}"/>
    <cellStyle name="Comma 4 2 5" xfId="238" xr:uid="{94C93520-B709-4CEA-BB76-1D3822F4D89A}"/>
    <cellStyle name="Comma 4 2 5 2" xfId="539" xr:uid="{DACE6E49-BCB4-4F72-9B96-A08F82903BC4}"/>
    <cellStyle name="Comma 4 2 5 2 2" xfId="812" xr:uid="{D2A2F178-7434-4CCF-94C8-02C57C910324}"/>
    <cellStyle name="Comma 4 2 5 2 3" xfId="1074" xr:uid="{CC6CAAB8-A5BA-4537-9CC2-69FDB5F26F39}"/>
    <cellStyle name="Comma 4 2 5 3" xfId="411" xr:uid="{5B5A003F-831B-4F0E-A2DA-1BF3922A122A}"/>
    <cellStyle name="Comma 4 2 5 4" xfId="685" xr:uid="{3EC0FE82-49B3-4F22-97F9-DA51042C1916}"/>
    <cellStyle name="Comma 4 2 5 5" xfId="958" xr:uid="{1A51558D-A31B-413B-8F49-F75580865C57}"/>
    <cellStyle name="Comma 4 2 6" xfId="850" xr:uid="{B36A29A9-DAFF-4535-AF07-54842FCE164B}"/>
    <cellStyle name="Comma 4 3" xfId="581" xr:uid="{8AA86AE5-4C5B-4AF4-9413-0D923DB4A312}"/>
    <cellStyle name="Encabezado 1" xfId="252" builtinId="16" customBuiltin="1"/>
    <cellStyle name="Encabezado 4" xfId="255" builtinId="19" customBuiltin="1"/>
    <cellStyle name="Énfasis1" xfId="268" builtinId="29" customBuiltin="1"/>
    <cellStyle name="Énfasis2" xfId="272" builtinId="33" customBuiltin="1"/>
    <cellStyle name="Énfasis3" xfId="276" builtinId="37" customBuiltin="1"/>
    <cellStyle name="Énfasis4" xfId="280" builtinId="41" customBuiltin="1"/>
    <cellStyle name="Énfasis5" xfId="284" builtinId="45" customBuiltin="1"/>
    <cellStyle name="Énfasis6" xfId="288" builtinId="49" customBuiltin="1"/>
    <cellStyle name="Entrada" xfId="259" builtinId="20" customBuiltin="1"/>
    <cellStyle name="Euro" xfId="572" xr:uid="{E81C2A41-F3A2-49AF-A602-B46C78710D89}"/>
    <cellStyle name="Excel Built-in Normal" xfId="93" xr:uid="{11619153-2698-4D2B-82F6-D84A9461F672}"/>
    <cellStyle name="Excel Built-in Normal 2" xfId="849" xr:uid="{F8DCA384-3896-4DC0-8CD9-FC01F8EFE782}"/>
    <cellStyle name="Hipervínculo 2" xfId="292" xr:uid="{398DD779-E875-42B9-A1C4-D96B87D370BE}"/>
    <cellStyle name="Incorrecto" xfId="257" builtinId="27" customBuiltin="1"/>
    <cellStyle name="Millares" xfId="1" builtinId="3"/>
    <cellStyle name="Millares [0]" xfId="8" builtinId="6"/>
    <cellStyle name="Millares [0] 10" xfId="219" xr:uid="{CC7857DE-CEB0-4598-A569-61D6A61AAFB5}"/>
    <cellStyle name="Millares [0] 10 2" xfId="524" xr:uid="{D5C940C9-87BC-4B43-AFFE-B915C05255D6}"/>
    <cellStyle name="Millares [0] 10 2 2" xfId="797" xr:uid="{CE37B7EA-E87C-490B-9840-D5C1EEB5B914}"/>
    <cellStyle name="Millares [0] 10 2 3" xfId="1060" xr:uid="{7B3FA152-4912-4BD9-B01E-616D0B9DE9AC}"/>
    <cellStyle name="Millares [0] 10 2 3 2" xfId="1124" xr:uid="{5111EF36-8EED-4CBA-9E11-78184136513D}"/>
    <cellStyle name="Millares [0] 10 2 7" xfId="1120" xr:uid="{890E308A-8741-4C3F-84F7-F3112D390658}"/>
    <cellStyle name="Millares [0] 10 3" xfId="397" xr:uid="{2749E894-1153-45E4-9F1A-D4BC6F9C08AA}"/>
    <cellStyle name="Millares [0] 10 4" xfId="671" xr:uid="{2211EFEB-0C44-474C-94B1-032DA95AA894}"/>
    <cellStyle name="Millares [0] 10 5" xfId="944" xr:uid="{556EEAF1-0D86-4D25-AEB6-DA4F2559DF1C}"/>
    <cellStyle name="Millares [0] 10 6" xfId="1107" xr:uid="{DF073F00-50B2-4222-9ACE-FDC442ADAE47}"/>
    <cellStyle name="Millares [0] 11" xfId="225" xr:uid="{502788F1-510A-4386-8463-CAB3DFEC802D}"/>
    <cellStyle name="Millares [0] 11 2" xfId="530" xr:uid="{6F82BAF7-0623-4ECA-AC77-60E534033154}"/>
    <cellStyle name="Millares [0] 11 2 2" xfId="803" xr:uid="{07BCEE62-9B59-467E-ACE7-27D3998E144E}"/>
    <cellStyle name="Millares [0] 11 2 3" xfId="1066" xr:uid="{D79E8456-E002-4614-A8EC-FCC6DF20941F}"/>
    <cellStyle name="Millares [0] 11 3" xfId="403" xr:uid="{345CCC0F-7A87-4A0A-8240-F3797F4E9005}"/>
    <cellStyle name="Millares [0] 11 4" xfId="677" xr:uid="{F8D685E8-479D-4443-8530-6BD4428695AC}"/>
    <cellStyle name="Millares [0] 11 5" xfId="950" xr:uid="{754E698D-DC8E-4AB3-B9C8-D0E252B8DDFF}"/>
    <cellStyle name="Millares [0] 12" xfId="231" xr:uid="{1C24E37C-D3C1-40BF-B074-02DEC8AC1D30}"/>
    <cellStyle name="Millares [0] 12 2" xfId="532" xr:uid="{A91BA2A2-41D1-4329-B19B-0949FEF0B86E}"/>
    <cellStyle name="Millares [0] 12 2 2" xfId="805" xr:uid="{7BC05AAE-7570-43AB-B44C-216B9739446E}"/>
    <cellStyle name="Millares [0] 12 2 3" xfId="1067" xr:uid="{ADD1C26C-1FB7-46DC-8F83-C7E3400ED3CE}"/>
    <cellStyle name="Millares [0] 12 3" xfId="404" xr:uid="{62707662-90FD-4B8B-98F6-7B827A11D15E}"/>
    <cellStyle name="Millares [0] 12 4" xfId="678" xr:uid="{2299EC6A-D2AA-424B-9EB8-3C682FC7D390}"/>
    <cellStyle name="Millares [0] 12 5" xfId="951" xr:uid="{5BB12A3D-BCB0-4AC1-BE7E-584F34DB0193}"/>
    <cellStyle name="Millares [0] 13" xfId="298" xr:uid="{2A9FDFA9-749B-4F62-ACE7-F880E19630CB}"/>
    <cellStyle name="Millares [0] 13 2" xfId="555" xr:uid="{4612D22F-A58E-453B-894A-508E4E3F2202}"/>
    <cellStyle name="Millares [0] 13 2 2" xfId="828" xr:uid="{46F2DABB-48F5-46E4-B7F7-A08CCB151EDA}"/>
    <cellStyle name="Millares [0] 13 3" xfId="427" xr:uid="{D6CAA4B3-123D-49D9-95C8-2B8C4885BBAE}"/>
    <cellStyle name="Millares [0] 13 4" xfId="700" xr:uid="{0B05FE53-F362-4108-827E-5C6F92319C04}"/>
    <cellStyle name="Millares [0] 13 5" xfId="845" xr:uid="{53E4D454-1CBD-4AE7-B10B-EF37FC21CB1E}"/>
    <cellStyle name="Millares [0] 14" xfId="307" xr:uid="{9ABE48D7-0AD3-45B1-B6D5-8121D5A6F6F5}"/>
    <cellStyle name="Millares [0] 14 2" xfId="434" xr:uid="{B6360BD2-3291-4175-AB06-F1916068D401}"/>
    <cellStyle name="Millares [0] 14 3" xfId="707" xr:uid="{4EFC8AB1-90AF-4898-80B2-404482A673BE}"/>
    <cellStyle name="Millares [0] 14 4" xfId="972" xr:uid="{AC57DF3D-EB9E-4784-A654-C792AB8314A5}"/>
    <cellStyle name="Millares [0] 15" xfId="305" xr:uid="{BA567D55-1173-478D-8345-FA98CAB2B4C0}"/>
    <cellStyle name="Millares [0] 15 2" xfId="559" xr:uid="{BB7C3D4E-16E9-4963-9A79-3B5694E23C0F}"/>
    <cellStyle name="Millares [0] 15 2 2" xfId="832" xr:uid="{712F54BC-4191-4114-A831-A44148593883}"/>
    <cellStyle name="Millares [0] 15 3" xfId="431" xr:uid="{34AC9B18-63AD-42A3-B16C-A8DBD449CC78}"/>
    <cellStyle name="Millares [0] 15 4" xfId="704" xr:uid="{B988F8F1-10BB-4980-97F4-4C1984552571}"/>
    <cellStyle name="Millares [0] 16" xfId="309" xr:uid="{BF85C188-E88E-419E-9D76-1E0BFE110A49}"/>
    <cellStyle name="Millares [0] 17" xfId="580" xr:uid="{24DBEC86-CE6D-44C7-B6CE-F61ABDB6FC56}"/>
    <cellStyle name="Millares [0] 18" xfId="583" xr:uid="{DDC3E3AC-12B6-4325-8043-3D39107049EC}"/>
    <cellStyle name="Millares [0] 19" xfId="840" xr:uid="{365BC3A4-E84E-4387-9A1F-4EFADB22A8CC}"/>
    <cellStyle name="Millares [0] 2" xfId="100" xr:uid="{9C6DD605-A1B7-434B-938E-0D89D763012E}"/>
    <cellStyle name="Millares [0] 2 2" xfId="250" xr:uid="{C53CF60A-B8B4-4B51-BFC2-519287DF80B5}"/>
    <cellStyle name="Millares [0] 2 2 2" xfId="302" xr:uid="{A04AF003-CB00-4771-A68B-BBE16C639ED7}"/>
    <cellStyle name="Millares [0] 2 2 2 2" xfId="557" xr:uid="{53E8FCB7-4EEE-4421-9539-F5AE8B3EBD47}"/>
    <cellStyle name="Millares [0] 2 2 2 2 2" xfId="830" xr:uid="{03755245-9FAB-4273-BF27-FBC416EF5F5C}"/>
    <cellStyle name="Millares [0] 2 2 2 3" xfId="429" xr:uid="{985860DF-1970-4597-9DE7-DF096D43DCBC}"/>
    <cellStyle name="Millares [0] 2 2 2 4" xfId="702" xr:uid="{A9BAC1CD-28F8-4A9E-9F4F-7CCCCA324386}"/>
    <cellStyle name="Millares [0] 2 2 2 5" xfId="1086" xr:uid="{C0FB6909-2023-4455-8656-31CE495CDD5E}"/>
    <cellStyle name="Millares [0] 2 2 3" xfId="551" xr:uid="{50813E2B-650B-4DE7-991E-358AE91DD1AB}"/>
    <cellStyle name="Millares [0] 2 2 3 2" xfId="824" xr:uid="{FF94EC90-DA50-4D15-BD2E-5341E1CAFA43}"/>
    <cellStyle name="Millares [0] 2 2 4" xfId="423" xr:uid="{2247C030-7D17-4021-B2C7-7CBCF3FA74AB}"/>
    <cellStyle name="Millares [0] 2 2 5" xfId="697" xr:uid="{FA72B881-2EAB-4302-A8BA-CDD4E90D0F60}"/>
    <cellStyle name="Millares [0] 2 2 6" xfId="970" xr:uid="{1284B58A-532C-4125-AA66-8C9EE318FF0D}"/>
    <cellStyle name="Millares [0] 2 2 7" xfId="1113" xr:uid="{AC88B365-9C32-4A1F-A0E0-69001F2C6118}"/>
    <cellStyle name="Millares [0] 2 3" xfId="1108" xr:uid="{B820B8B2-B891-407D-A669-E8463963E4A4}"/>
    <cellStyle name="Millares [0] 20" xfId="1114" xr:uid="{DCDE5CA5-D720-42A6-A523-27B184CB5B88}"/>
    <cellStyle name="Millares [0] 21" xfId="1118" xr:uid="{BDA5BB2A-B31E-41F6-BBA9-D04F8D4CB2F5}"/>
    <cellStyle name="Millares [0] 22" xfId="1122" xr:uid="{4797F05B-BA61-45F6-8ED9-06170E129A30}"/>
    <cellStyle name="Millares [0] 3" xfId="80" xr:uid="{00000000-0005-0000-0000-000004000000}"/>
    <cellStyle name="Millares [0] 3 2" xfId="300" xr:uid="{24E41B15-5679-4078-88B4-2467771B7A81}"/>
    <cellStyle name="Millares [0] 3 2 2" xfId="556" xr:uid="{98DAF4F5-AD72-4018-9B6E-7CBC53F71735}"/>
    <cellStyle name="Millares [0] 3 2 2 2" xfId="829" xr:uid="{4F4D97AC-AF2C-4370-A9AC-66D274885EA8}"/>
    <cellStyle name="Millares [0] 3 2 3" xfId="428" xr:uid="{EAE527F7-FDAD-4E2D-8CE3-9A6BC4DF7ECB}"/>
    <cellStyle name="Millares [0] 3 2 4" xfId="701" xr:uid="{19289F26-B7ED-4CA2-824A-57F98621BAEF}"/>
    <cellStyle name="Millares [0] 3 3" xfId="1115" xr:uid="{2A6F6BF8-CB31-4340-8C16-72AECC744761}"/>
    <cellStyle name="Millares [0] 4" xfId="121" xr:uid="{39A100C9-9A4A-4F49-ACFD-9ACBC89528F6}"/>
    <cellStyle name="Millares [0] 4 2" xfId="159" xr:uid="{63A53F87-AA1F-45B1-806C-4E4D3FEE0EBA}"/>
    <cellStyle name="Millares [0] 4 2 2" xfId="481" xr:uid="{5C511B4D-9B34-463E-8D05-9880E3569FBE}"/>
    <cellStyle name="Millares [0] 4 2 2 2" xfId="754" xr:uid="{B1F12F06-872F-4574-A775-524A0663B3C4}"/>
    <cellStyle name="Millares [0] 4 2 2 3" xfId="1018" xr:uid="{D305322A-DB82-4881-96B4-3693DC473470}"/>
    <cellStyle name="Millares [0] 4 2 3" xfId="355" xr:uid="{D88424AB-9296-444E-8F14-4BA95473AF3F}"/>
    <cellStyle name="Millares [0] 4 2 4" xfId="629" xr:uid="{AB841AC3-C7C9-47DC-BEF5-51876372C2DF}"/>
    <cellStyle name="Millares [0] 4 2 5" xfId="902" xr:uid="{0AB6742E-9F3A-47AC-99E3-06A84B426466}"/>
    <cellStyle name="Millares [0] 4 2 6" xfId="1131" xr:uid="{5633C258-36FB-41A6-A581-9939582F8305}"/>
    <cellStyle name="Millares [0] 4 3" xfId="200" xr:uid="{86A3D979-DDE1-452F-84D4-6D1643ED854D}"/>
    <cellStyle name="Millares [0] 4 3 2" xfId="505" xr:uid="{6FECA2A0-B59A-4122-9341-6A361DC0D554}"/>
    <cellStyle name="Millares [0] 4 3 2 2" xfId="778" xr:uid="{2934E45A-D981-4642-9ED3-5B362B45DB83}"/>
    <cellStyle name="Millares [0] 4 3 2 3" xfId="1041" xr:uid="{CCE8275A-7B64-4FCA-9DF7-C6D0A24A31B5}"/>
    <cellStyle name="Millares [0] 4 3 3" xfId="378" xr:uid="{BCB71D5A-D6B8-4BD5-9BA3-1FC44169EE4A}"/>
    <cellStyle name="Millares [0] 4 3 4" xfId="652" xr:uid="{58506725-27B9-428E-B6BC-53DE14CC1299}"/>
    <cellStyle name="Millares [0] 4 3 5" xfId="925" xr:uid="{9905EDBC-7827-4721-A8FC-4084DE498842}"/>
    <cellStyle name="Millares [0] 4 4" xfId="235" xr:uid="{510D571F-2C34-47F2-A3A3-59BF51144A0E}"/>
    <cellStyle name="Millares [0] 4 4 2" xfId="536" xr:uid="{355949FA-4879-4E2E-A704-4D0AEA72A515}"/>
    <cellStyle name="Millares [0] 4 4 2 2" xfId="809" xr:uid="{74009C70-A4E2-462F-8F57-28C6773A2E29}"/>
    <cellStyle name="Millares [0] 4 4 2 3" xfId="1071" xr:uid="{642B74C5-0BA7-4F8D-A5FC-E5552A8ECE90}"/>
    <cellStyle name="Millares [0] 4 4 3" xfId="408" xr:uid="{9079CDEE-61F0-4239-87EA-392C694B0DFF}"/>
    <cellStyle name="Millares [0] 4 4 4" xfId="682" xr:uid="{FA62CB8C-8A2C-4131-A5FC-ECF7EC8EFAD1}"/>
    <cellStyle name="Millares [0] 4 4 5" xfId="955" xr:uid="{29D211D9-E707-4C1C-BAEB-44E671580285}"/>
    <cellStyle name="Millares [0] 4 5" xfId="444" xr:uid="{D2FD997C-2F88-480C-8BFD-8D7B2CF46767}"/>
    <cellStyle name="Millares [0] 4 5 2" xfId="717" xr:uid="{D2E2F42F-7530-47CF-8C36-3E3A07EF2A7D}"/>
    <cellStyle name="Millares [0] 4 5 3" xfId="981" xr:uid="{BA08E5A9-6D30-49BD-A844-914A4541617F}"/>
    <cellStyle name="Millares [0] 4 6" xfId="318" xr:uid="{BA44739D-42E9-4C7A-BCAA-1BB8217B8AEE}"/>
    <cellStyle name="Millares [0] 4 7" xfId="592" xr:uid="{24DEC248-6A81-48A1-9EEE-750F66BE1BC5}"/>
    <cellStyle name="Millares [0] 4 8" xfId="865" xr:uid="{6CFE170B-C809-4116-8380-61BB162EB049}"/>
    <cellStyle name="Millares [0] 5" xfId="117" xr:uid="{3FCDF8E7-D339-4E55-9448-CA94560FCB99}"/>
    <cellStyle name="Millares [0] 5 2" xfId="155" xr:uid="{6FE8DFF1-51C6-4898-9B84-2BCD765118F1}"/>
    <cellStyle name="Millares [0] 5 2 2" xfId="477" xr:uid="{A092624B-45B5-4E29-B45C-5002B26C96F0}"/>
    <cellStyle name="Millares [0] 5 2 2 2" xfId="750" xr:uid="{3DBB1F4B-7B39-4999-8BD3-70563155F98B}"/>
    <cellStyle name="Millares [0] 5 2 2 3" xfId="1014" xr:uid="{67A1A85F-B6AE-4B44-AFA2-5CB55DC01A7C}"/>
    <cellStyle name="Millares [0] 5 2 3" xfId="351" xr:uid="{95C05577-95D4-4B80-9DB1-5D4B15F20D8E}"/>
    <cellStyle name="Millares [0] 5 2 4" xfId="625" xr:uid="{9677740B-7190-4CA7-B372-D6081C11B178}"/>
    <cellStyle name="Millares [0] 5 2 5" xfId="898" xr:uid="{F62047D2-D681-4FA0-AE94-29DC0476D165}"/>
    <cellStyle name="Millares [0] 5 3" xfId="440" xr:uid="{FD6555DF-A7FF-438B-89FB-FA30803905B1}"/>
    <cellStyle name="Millares [0] 5 3 2" xfId="713" xr:uid="{C309E6E1-B8B1-40D4-9AD4-A65AD369043A}"/>
    <cellStyle name="Millares [0] 5 3 3" xfId="977" xr:uid="{3A1FE430-E7CE-4A7F-9922-98B08F72495D}"/>
    <cellStyle name="Millares [0] 5 4" xfId="314" xr:uid="{B1DA77A9-611B-4EA2-82DB-149B1E842CCA}"/>
    <cellStyle name="Millares [0] 5 5" xfId="588" xr:uid="{70FB932B-A4AE-4CE4-8581-8CFBBDFA6980}"/>
    <cellStyle name="Millares [0] 5 6" xfId="861" xr:uid="{BE46A94F-A10A-4D82-867B-DB5B4454DC5D}"/>
    <cellStyle name="Millares [0] 6" xfId="137" xr:uid="{CB3647D8-5453-403E-BC9B-BAD99316F6B6}"/>
    <cellStyle name="Millares [0] 6 2" xfId="459" xr:uid="{C5DD1B0E-B78F-4E10-AEEB-B46417DF2EAA}"/>
    <cellStyle name="Millares [0] 6 2 2" xfId="732" xr:uid="{D3EA781F-3D37-4BD1-A895-6AF01ABEAA24}"/>
    <cellStyle name="Millares [0] 6 2 3" xfId="996" xr:uid="{58947ED6-8B7B-4B6A-B0ED-42A62D99F0E0}"/>
    <cellStyle name="Millares [0] 6 3" xfId="333" xr:uid="{82CB6A0C-E79B-4CBF-A610-58F953EEC3D6}"/>
    <cellStyle name="Millares [0] 6 4" xfId="607" xr:uid="{0A05C8BB-3653-42B1-B046-B3504010B8D1}"/>
    <cellStyle name="Millares [0] 6 5" xfId="880" xr:uid="{8EED0677-C4E4-49B3-BC62-DE001AB6CEE6}"/>
    <cellStyle name="Millares [0] 7" xfId="138" xr:uid="{17B8E5B5-DD6C-4F4B-AA52-90B13576A119}"/>
    <cellStyle name="Millares [0] 7 2" xfId="460" xr:uid="{384174DA-E76F-4273-B201-50A5B4CE16D9}"/>
    <cellStyle name="Millares [0] 7 2 2" xfId="733" xr:uid="{672F9326-A33B-4EFB-A43C-4C6EC599691D}"/>
    <cellStyle name="Millares [0] 7 2 3" xfId="997" xr:uid="{AE544888-9A06-480D-B728-8A1F5847AA3B}"/>
    <cellStyle name="Millares [0] 7 3" xfId="334" xr:uid="{987D1A0E-3C63-4441-9FDF-C0BAF541931D}"/>
    <cellStyle name="Millares [0] 7 4" xfId="608" xr:uid="{A3C806B4-E338-4957-A388-85C6065C7606}"/>
    <cellStyle name="Millares [0] 7 5" xfId="881" xr:uid="{5AAAD34A-385B-40F3-825D-6A56964BFD12}"/>
    <cellStyle name="Millares [0] 8" xfId="196" xr:uid="{A0057FA1-76A0-43B4-A3D1-C709B29CD335}"/>
    <cellStyle name="Millares [0] 8 2" xfId="501" xr:uid="{3011CB90-691A-4A4E-B4F8-97D793E1B47A}"/>
    <cellStyle name="Millares [0] 8 2 2" xfId="774" xr:uid="{975FAFD1-9EA4-46D9-8038-8D81D6C9A8DF}"/>
    <cellStyle name="Millares [0] 8 2 3" xfId="1037" xr:uid="{BB863939-662F-4D88-A8CA-59AA70DCF129}"/>
    <cellStyle name="Millares [0] 8 3" xfId="374" xr:uid="{C3193061-7400-4535-AF2F-F698053FD0D7}"/>
    <cellStyle name="Millares [0] 8 4" xfId="648" xr:uid="{F005ED19-5562-4056-B305-48F0605A8DD3}"/>
    <cellStyle name="Millares [0] 8 5" xfId="921" xr:uid="{8A3D2771-021E-43B4-BA6A-A042AC64F022}"/>
    <cellStyle name="Millares [0] 9" xfId="215" xr:uid="{1F8F81B0-F8B0-4C11-BE63-54B33E711767}"/>
    <cellStyle name="Millares [0] 9 2" xfId="520" xr:uid="{5B1597B2-0037-483D-BB49-29361A35F1A6}"/>
    <cellStyle name="Millares [0] 9 2 2" xfId="793" xr:uid="{0AA20EF1-5A40-4D1F-BE6F-EBBE3722E859}"/>
    <cellStyle name="Millares [0] 9 2 3" xfId="1056" xr:uid="{CDEDC874-929C-4095-B872-CAB7F8D7C560}"/>
    <cellStyle name="Millares [0] 9 3" xfId="393" xr:uid="{37C6788E-2A59-4146-A6D7-DD29814C55FA}"/>
    <cellStyle name="Millares [0] 9 4" xfId="667" xr:uid="{FC3D1D47-D853-4E9E-8F72-9405B5FC883E}"/>
    <cellStyle name="Millares [0] 9 5" xfId="940" xr:uid="{E7C70192-BE84-4482-BCCC-1D67C7529937}"/>
    <cellStyle name="Millares [0] 9 6" xfId="1130" xr:uid="{EF078715-859D-4429-8375-407B2D8E3948}"/>
    <cellStyle name="Millares 10" xfId="111" xr:uid="{B9EE1D9B-E13E-4DFF-AA69-132888B2C4C3}"/>
    <cellStyle name="Millares 100 11" xfId="11" xr:uid="{00000000-0005-0000-0000-000005000000}"/>
    <cellStyle name="Millares 100 11 2" xfId="123" xr:uid="{2D043382-7A70-4151-B281-AF3B8648C801}"/>
    <cellStyle name="Millares 100 11 2 2" xfId="161" xr:uid="{AF2359CE-9149-4900-8362-DA16CC1F227C}"/>
    <cellStyle name="Millares 100 11 2 2 2" xfId="483" xr:uid="{0AB5F69E-2C5F-4A9E-B229-635B225D4201}"/>
    <cellStyle name="Millares 100 11 2 2 2 2" xfId="756" xr:uid="{6CD53776-E205-4A39-85B0-5493199EC2BB}"/>
    <cellStyle name="Millares 100 11 2 2 2 3" xfId="1020" xr:uid="{DD31BD24-9D19-4EAD-97FC-A83A338759B4}"/>
    <cellStyle name="Millares 100 11 2 2 3" xfId="357" xr:uid="{5DF72176-E479-448A-B027-7132A8DA172C}"/>
    <cellStyle name="Millares 100 11 2 2 4" xfId="631" xr:uid="{23E0117C-C5DE-416E-BC3F-3FBA9D6E66CF}"/>
    <cellStyle name="Millares 100 11 2 2 5" xfId="904" xr:uid="{4DC79931-D79B-49CE-9CCE-0C38B6F58AF9}"/>
    <cellStyle name="Millares 100 11 2 2 6" xfId="1127" xr:uid="{2AB95EF5-0A9D-450B-A3C5-E730A2F5B355}"/>
    <cellStyle name="Millares 100 11 2 3" xfId="446" xr:uid="{F8EBDEE5-FB35-43D0-BEDE-DEFC6A7C0DBF}"/>
    <cellStyle name="Millares 100 11 2 3 2" xfId="719" xr:uid="{4B480460-1B13-46D0-A4FE-13196FA9AB38}"/>
    <cellStyle name="Millares 100 11 2 3 3" xfId="983" xr:uid="{B5C50FA0-322C-48D7-8B18-B807AEE25A08}"/>
    <cellStyle name="Millares 100 11 2 4" xfId="320" xr:uid="{5A58F5D4-6FB0-45CA-9A35-C90B19D16A4F}"/>
    <cellStyle name="Millares 100 11 2 5" xfId="594" xr:uid="{B46C1670-098F-4CFF-96A4-635A4E88E6B9}"/>
    <cellStyle name="Millares 100 11 2 6" xfId="867" xr:uid="{BBCD6995-8E28-4520-843A-D24EA69C2105}"/>
    <cellStyle name="Millares 100 11 3" xfId="143" xr:uid="{D55C97A5-E683-49C2-9DD2-9DDDEC53A714}"/>
    <cellStyle name="Millares 100 11 3 2" xfId="465" xr:uid="{D679220A-C42B-4AA7-91BA-ABBC1691CD08}"/>
    <cellStyle name="Millares 100 11 3 2 2" xfId="738" xr:uid="{24C6BC74-87ED-4B44-B64E-4AE488D85B1A}"/>
    <cellStyle name="Millares 100 11 3 2 3" xfId="1002" xr:uid="{220EC9BC-C63B-4E09-962A-7687E29F9629}"/>
    <cellStyle name="Millares 100 11 3 3" xfId="339" xr:uid="{C685A92A-89B8-4FE4-910D-C50F579B00B8}"/>
    <cellStyle name="Millares 100 11 3 4" xfId="613" xr:uid="{056E974D-6A74-4B90-8A5A-1A0A6441DE9C}"/>
    <cellStyle name="Millares 100 11 3 5" xfId="886" xr:uid="{4FCFD866-D129-4C8D-A6D8-12967DC0ACD8}"/>
    <cellStyle name="Millares 100 11 4" xfId="202" xr:uid="{0DF1DA03-A3B6-4CC9-A472-7329BBFD5DF8}"/>
    <cellStyle name="Millares 100 11 4 2" xfId="507" xr:uid="{5E932D78-FE9D-4152-8F9C-F93362ADA02A}"/>
    <cellStyle name="Millares 100 11 4 2 2" xfId="780" xr:uid="{B8CFEEFE-AEBB-4837-AAF0-5C9EB7183D40}"/>
    <cellStyle name="Millares 100 11 4 2 3" xfId="1043" xr:uid="{0FB7C71F-28E2-47A3-B3F4-A39C8957EC54}"/>
    <cellStyle name="Millares 100 11 4 3" xfId="380" xr:uid="{CE7C5E6F-AE43-4F5E-A277-1BC4F313BB70}"/>
    <cellStyle name="Millares 100 11 4 4" xfId="654" xr:uid="{0488A25F-656D-4114-A80E-5FD6E11DC046}"/>
    <cellStyle name="Millares 100 11 4 5" xfId="927" xr:uid="{8F3BC1CF-A8F9-443A-89D0-441F65A3F8DC}"/>
    <cellStyle name="Millares 100 11 5" xfId="237" xr:uid="{9D7FC377-3C71-4A4D-9DEC-E9B79DA11FF7}"/>
    <cellStyle name="Millares 100 11 5 2" xfId="538" xr:uid="{3B8E37A7-303A-4388-B1F7-80F759994210}"/>
    <cellStyle name="Millares 100 11 5 2 2" xfId="811" xr:uid="{C44D78CD-1559-41F4-9C6B-74737E1E22A4}"/>
    <cellStyle name="Millares 100 11 5 2 3" xfId="1073" xr:uid="{973545FE-26ED-4537-B66A-6327B5B67A53}"/>
    <cellStyle name="Millares 100 11 5 3" xfId="410" xr:uid="{DFB37C89-E7E2-437C-9D10-8D15E20E932D}"/>
    <cellStyle name="Millares 100 11 5 4" xfId="684" xr:uid="{19E75E76-DCF2-401D-B87C-2B32DCE5F03C}"/>
    <cellStyle name="Millares 100 11 5 5" xfId="957" xr:uid="{334EE225-116B-4C73-8A10-B363FD697011}"/>
    <cellStyle name="Millares 100 11 6" xfId="847" xr:uid="{32AB2003-E8A8-468B-9781-C9B85C19F861}"/>
    <cellStyle name="Millares 11" xfId="114" xr:uid="{4974791C-591B-46C1-A904-51A19D8723F2}"/>
    <cellStyle name="Millares 11 2 2" xfId="1111" xr:uid="{8D795AEB-C124-4906-90D5-0B5AC446A5C2}"/>
    <cellStyle name="Millares 12" xfId="90" xr:uid="{6087624C-F672-4C99-BFA4-429B3A5142F1}"/>
    <cellStyle name="Millares 12 2" xfId="101" xr:uid="{CB5F4327-F0A1-4ADC-BEDE-1A71E5F67CC7}"/>
    <cellStyle name="Millares 12 2 10" xfId="858" xr:uid="{7C8D5451-A750-40CF-8D02-9A89000B3E59}"/>
    <cellStyle name="Millares 12 2 2" xfId="132" xr:uid="{A9FDD5AF-D084-4ED2-A1CC-1A0F4DC4B34E}"/>
    <cellStyle name="Millares 12 2 2 2" xfId="170" xr:uid="{7E4B86A9-4348-429A-8A2F-2AEAEF1E3722}"/>
    <cellStyle name="Millares 12 2 2 2 2" xfId="492" xr:uid="{645593F6-D015-4113-8508-2FB8D7F19CD7}"/>
    <cellStyle name="Millares 12 2 2 2 2 2" xfId="765" xr:uid="{62DDEC0A-4B19-4304-A8E5-F48E7F5F6AE5}"/>
    <cellStyle name="Millares 12 2 2 2 2 3" xfId="1029" xr:uid="{3B08AD9B-7A91-402B-9837-305B56521165}"/>
    <cellStyle name="Millares 12 2 2 2 3" xfId="366" xr:uid="{F468BBB9-310A-4623-9CB1-72AB9C435448}"/>
    <cellStyle name="Millares 12 2 2 2 4" xfId="640" xr:uid="{5DBEF139-CEBD-41A0-86CD-E5BE2680CDB2}"/>
    <cellStyle name="Millares 12 2 2 2 5" xfId="913" xr:uid="{5C40CB79-0DB7-4B5E-BC13-2D2B147369E3}"/>
    <cellStyle name="Millares 12 2 2 3" xfId="455" xr:uid="{D0B8A888-7459-4566-B5D8-DC41C53C2BB7}"/>
    <cellStyle name="Millares 12 2 2 3 2" xfId="728" xr:uid="{0901AACD-1921-4979-A66B-95AF4C53D72A}"/>
    <cellStyle name="Millares 12 2 2 3 3" xfId="992" xr:uid="{9E9C85AE-E3F0-4AE4-81F2-40E682071DCE}"/>
    <cellStyle name="Millares 12 2 2 4" xfId="329" xr:uid="{5775AF7F-48EC-44B4-B036-656A39AD36EA}"/>
    <cellStyle name="Millares 12 2 2 5" xfId="603" xr:uid="{FDB0EA5E-64C0-4CF5-9451-5C9547AB1C5F}"/>
    <cellStyle name="Millares 12 2 2 6" xfId="876" xr:uid="{3D5BA584-8ABB-4954-8C64-5401E38D3709}"/>
    <cellStyle name="Millares 12 2 3" xfId="152" xr:uid="{587AE13E-DE01-4D22-9FB2-CCF28E84777A}"/>
    <cellStyle name="Millares 12 2 3 2" xfId="474" xr:uid="{4571F75D-4194-4551-A9CE-14E92EF26D34}"/>
    <cellStyle name="Millares 12 2 3 2 2" xfId="747" xr:uid="{3BA12E9E-8A62-40D7-A0C4-A14A632079B9}"/>
    <cellStyle name="Millares 12 2 3 2 3" xfId="1011" xr:uid="{DAAF97EB-D3FA-4C1C-8CAC-32ED86519681}"/>
    <cellStyle name="Millares 12 2 3 3" xfId="348" xr:uid="{82D917DB-E393-4412-8645-03D328CA7A4C}"/>
    <cellStyle name="Millares 12 2 3 4" xfId="622" xr:uid="{CDC29552-8C09-4EDB-8939-F56E2DD9D253}"/>
    <cellStyle name="Millares 12 2 3 5" xfId="895" xr:uid="{2BA2A2CC-C29D-48FA-8F46-3677846F522D}"/>
    <cellStyle name="Millares 12 2 4" xfId="211" xr:uid="{A7AF85B8-D2FF-4E54-A122-F32B948C2A38}"/>
    <cellStyle name="Millares 12 2 4 2" xfId="516" xr:uid="{20F92921-F42B-4C45-A42C-8C1F123B9DD1}"/>
    <cellStyle name="Millares 12 2 4 2 2" xfId="789" xr:uid="{00CC7654-A31F-444A-9D71-B5231715AE1D}"/>
    <cellStyle name="Millares 12 2 4 2 3" xfId="1052" xr:uid="{DFB1C875-EBE9-410E-8AB2-61D084B1FE73}"/>
    <cellStyle name="Millares 12 2 4 3" xfId="389" xr:uid="{AF5D4753-A765-4E53-99EA-B75CBACB2448}"/>
    <cellStyle name="Millares 12 2 4 4" xfId="663" xr:uid="{FBEFCAEF-FE31-40EF-AAC0-F9BE2753278E}"/>
    <cellStyle name="Millares 12 2 4 5" xfId="936" xr:uid="{EFFAB2ED-77B7-4248-97E0-7E9F4667D9D1}"/>
    <cellStyle name="Millares 12 2 5" xfId="222" xr:uid="{A669715C-7769-400D-8E89-2AF4E31963D9}"/>
    <cellStyle name="Millares 12 2 5 2" xfId="527" xr:uid="{235719E7-4B04-4065-BB8B-22AE4DACF3D0}"/>
    <cellStyle name="Millares 12 2 5 2 2" xfId="800" xr:uid="{600D2552-AD6C-4206-9E08-3322C19AEA35}"/>
    <cellStyle name="Millares 12 2 5 2 3" xfId="1063" xr:uid="{A05CA8F9-8C35-42A2-AE87-3D7D8E4BD6B2}"/>
    <cellStyle name="Millares 12 2 5 3" xfId="400" xr:uid="{8CC05F86-D7F9-48A0-8BA9-78A76C11EDB6}"/>
    <cellStyle name="Millares 12 2 5 4" xfId="674" xr:uid="{CC9A5B89-D541-4895-A229-A1F30DD01676}"/>
    <cellStyle name="Millares 12 2 5 5" xfId="947" xr:uid="{29CF1700-3D33-47E8-80AD-AA78685FD191}"/>
    <cellStyle name="Millares 12 2 6" xfId="246" xr:uid="{63F9FC99-C7B2-4D68-933D-9712BD612DEB}"/>
    <cellStyle name="Millares 12 2 6 2" xfId="547" xr:uid="{A992616E-28BC-4D88-A2C5-426D12013527}"/>
    <cellStyle name="Millares 12 2 6 2 2" xfId="820" xr:uid="{44729A2C-280D-4390-9899-124AB1D93FA2}"/>
    <cellStyle name="Millares 12 2 6 2 3" xfId="1082" xr:uid="{2719190A-34E0-4D84-9F6A-D6167E80DEA3}"/>
    <cellStyle name="Millares 12 2 6 3" xfId="419" xr:uid="{32742998-80B3-4AB8-B0F4-BCABF22C504D}"/>
    <cellStyle name="Millares 12 2 6 4" xfId="693" xr:uid="{8DA90CC9-BAA8-45A0-823D-67CA0ECC4810}"/>
    <cellStyle name="Millares 12 2 6 5" xfId="966" xr:uid="{6344ACEA-A0FF-4C57-9C12-85E43D589CCD}"/>
    <cellStyle name="Millares 12 2 7" xfId="438" xr:uid="{5AF93956-C58C-4921-B89B-8A7140C0E56F}"/>
    <cellStyle name="Millares 12 2 7 2" xfId="711" xr:uid="{D1FC97EA-E7C4-4534-9DFC-1ED51DD92CA9}"/>
    <cellStyle name="Millares 12 2 7 3" xfId="975" xr:uid="{46AD4A78-506F-46A5-909D-C2EAF964B295}"/>
    <cellStyle name="Millares 12 2 8" xfId="312" xr:uid="{7BDD04E2-777F-4D4B-95C6-5DFE7A7F99CD}"/>
    <cellStyle name="Millares 12 2 9" xfId="586" xr:uid="{AA7EB20A-4572-413C-A1F0-1F61F24B6876}"/>
    <cellStyle name="Millares 12 3" xfId="130" xr:uid="{C3764529-4B3D-4291-9C45-5D2EDD0BCE27}"/>
    <cellStyle name="Millares 12 3 2" xfId="168" xr:uid="{65296DBC-6805-4B47-9C78-611A9985DD0A}"/>
    <cellStyle name="Millares 12 3 2 2" xfId="490" xr:uid="{C5D5218B-A323-4AAE-84A5-D73FF9231E79}"/>
    <cellStyle name="Millares 12 3 2 2 2" xfId="763" xr:uid="{EB931BFB-44D8-4BFB-B95B-3BEC558F2575}"/>
    <cellStyle name="Millares 12 3 2 2 3" xfId="1027" xr:uid="{D0A675A5-011E-4DB7-AFF6-AC7272402E0F}"/>
    <cellStyle name="Millares 12 3 2 3" xfId="364" xr:uid="{617F6151-0BFC-496C-98D1-AB65E473FE08}"/>
    <cellStyle name="Millares 12 3 2 4" xfId="638" xr:uid="{8980AE18-209C-4499-ABDC-1F6824FA4720}"/>
    <cellStyle name="Millares 12 3 2 5" xfId="911" xr:uid="{2197C448-5BB6-4446-BD2C-E5D2CAAD5CFF}"/>
    <cellStyle name="Millares 12 3 3" xfId="453" xr:uid="{EA2E25B6-AFA0-4A5B-9A58-E788097FA8DE}"/>
    <cellStyle name="Millares 12 3 3 2" xfId="726" xr:uid="{D8BFF171-7613-47E9-85FA-EE0425831A9B}"/>
    <cellStyle name="Millares 12 3 3 3" xfId="990" xr:uid="{56491612-3E89-40B7-A219-6824D98935BC}"/>
    <cellStyle name="Millares 12 3 4" xfId="327" xr:uid="{973D8B04-D80F-4215-9EBE-3D4204FFF98B}"/>
    <cellStyle name="Millares 12 3 5" xfId="601" xr:uid="{6AC4B2A6-57F9-4D2A-9692-8BD9B32C3256}"/>
    <cellStyle name="Millares 12 3 6" xfId="874" xr:uid="{D3BFBC83-816E-4A24-A0E3-916B75C22125}"/>
    <cellStyle name="Millares 12 4" xfId="182" xr:uid="{879D33C6-FCFC-47E0-9D35-77F6775B5EF2}"/>
    <cellStyle name="Millares 12 5" xfId="150" xr:uid="{520564AC-A47C-4B1A-A6C3-58B77C0C6089}"/>
    <cellStyle name="Millares 12 5 2" xfId="472" xr:uid="{74D38974-A990-459E-B601-711AFA34CBB5}"/>
    <cellStyle name="Millares 12 5 2 2" xfId="745" xr:uid="{8874F0B8-3C42-4246-99D9-5E56613275AD}"/>
    <cellStyle name="Millares 12 5 2 3" xfId="1009" xr:uid="{8F77A098-EA59-458F-A136-5364C1EFCBAE}"/>
    <cellStyle name="Millares 12 5 3" xfId="346" xr:uid="{DC571E80-E3D4-4995-9CEE-77EBD3622625}"/>
    <cellStyle name="Millares 12 5 4" xfId="620" xr:uid="{EFA1CD25-EA35-4713-AF7E-3DF9604BA4BA}"/>
    <cellStyle name="Millares 12 5 5" xfId="893" xr:uid="{0CEB040C-7A2F-4670-A478-1C3A2D76287D}"/>
    <cellStyle name="Millares 12 6" xfId="209" xr:uid="{9F52203F-6001-4B55-8E12-C5BE7F0F2008}"/>
    <cellStyle name="Millares 12 6 2" xfId="514" xr:uid="{1A8D6DCB-642F-4EB7-A9B9-14DBE5D7411E}"/>
    <cellStyle name="Millares 12 6 2 2" xfId="787" xr:uid="{56681C4E-0939-4B0C-8901-B0E1E7EF8732}"/>
    <cellStyle name="Millares 12 6 2 3" xfId="1050" xr:uid="{F61E2EA9-B704-4B4A-A46B-D3DE04D775A8}"/>
    <cellStyle name="Millares 12 6 3" xfId="387" xr:uid="{172CCBE1-9C64-4E7A-807E-76D13BE2A570}"/>
    <cellStyle name="Millares 12 6 4" xfId="661" xr:uid="{1A49B06B-B992-4E11-907E-A05C59C17DF0}"/>
    <cellStyle name="Millares 12 6 5" xfId="934" xr:uid="{101F2D84-F02E-477D-AFA2-9C7A52222F59}"/>
    <cellStyle name="Millares 12 7" xfId="244" xr:uid="{0B222CB5-64A9-4AF3-B23B-B940F97ECD8B}"/>
    <cellStyle name="Millares 12 7 2" xfId="545" xr:uid="{881AFF99-E543-4930-90B6-97FD1A7F803F}"/>
    <cellStyle name="Millares 12 7 2 2" xfId="818" xr:uid="{DEB740D1-C022-4CD4-9C56-EB9B93FB3FB0}"/>
    <cellStyle name="Millares 12 7 2 3" xfId="1080" xr:uid="{FA2FFDFB-5EC1-4B6F-A582-597BF19CEB71}"/>
    <cellStyle name="Millares 12 7 3" xfId="417" xr:uid="{F1336C35-E65B-4488-B360-964B16EB8828}"/>
    <cellStyle name="Millares 12 7 4" xfId="691" xr:uid="{BE79C776-1185-4DD4-89A8-B8CB8BB6335E}"/>
    <cellStyle name="Millares 12 7 5" xfId="964" xr:uid="{9E3C30B3-B0BF-444C-97E4-699414908892}"/>
    <cellStyle name="Millares 12 8" xfId="856" xr:uid="{BEBB49D4-63EF-4B1B-B458-32E2359A1588}"/>
    <cellStyle name="Millares 13" xfId="115" xr:uid="{2A105AD1-6AB3-4E5C-B2D7-9540FFA85AC6}"/>
    <cellStyle name="Millares 14" xfId="119" xr:uid="{5C3293D8-5376-4BA3-86AA-9D5336E289BE}"/>
    <cellStyle name="Millares 14 2" xfId="157" xr:uid="{42C6E83A-8455-48D6-889A-98FEE0469C98}"/>
    <cellStyle name="Millares 14 2 2" xfId="479" xr:uid="{04DBEE31-B956-473D-8F26-91B90D65DF73}"/>
    <cellStyle name="Millares 14 2 2 2" xfId="752" xr:uid="{A6777B71-2C30-42E3-AB23-BF3B7AE624EB}"/>
    <cellStyle name="Millares 14 2 2 3" xfId="1016" xr:uid="{C8DEB06B-D616-40E8-8B29-1602DEA7AC83}"/>
    <cellStyle name="Millares 14 2 3" xfId="353" xr:uid="{0A5B17CE-24BE-40C0-AF5E-C1098CFCF2F0}"/>
    <cellStyle name="Millares 14 2 4" xfId="627" xr:uid="{8D4CBAB5-1B8B-45B3-8ACA-3B08350DCF2C}"/>
    <cellStyle name="Millares 14 2 5" xfId="900" xr:uid="{2AA97BB7-0989-4B14-BDE0-E61DAD439D02}"/>
    <cellStyle name="Millares 14 2 6" xfId="1128" xr:uid="{83BF1A51-8666-4BD9-A478-D0F47EBFADA5}"/>
    <cellStyle name="Millares 14 3" xfId="198" xr:uid="{76C655E4-F8C6-4ED2-AFBC-DC50D7EE7067}"/>
    <cellStyle name="Millares 14 3 2" xfId="503" xr:uid="{BCA359D4-04EC-44FA-987E-9DD116018221}"/>
    <cellStyle name="Millares 14 3 2 2" xfId="776" xr:uid="{B57702BF-B0AF-4D39-8A44-2D008A229E95}"/>
    <cellStyle name="Millares 14 3 2 3" xfId="1039" xr:uid="{B136D4BF-A867-48C3-BB5A-398AFCFE9A87}"/>
    <cellStyle name="Millares 14 3 3" xfId="376" xr:uid="{CD4BEA88-1984-433A-AD71-1082A5032575}"/>
    <cellStyle name="Millares 14 3 4" xfId="650" xr:uid="{DBEE5D6C-9694-49E0-B627-0E628B7DD708}"/>
    <cellStyle name="Millares 14 3 5" xfId="923" xr:uid="{ACE4BA32-C06A-4A9D-8863-B4B43FA9C054}"/>
    <cellStyle name="Millares 14 4" xfId="233" xr:uid="{771F6D89-2592-498F-8EA9-4A260BF12E1E}"/>
    <cellStyle name="Millares 14 4 2" xfId="534" xr:uid="{3B9E187C-6B02-42E9-A60F-A55166934A65}"/>
    <cellStyle name="Millares 14 4 2 2" xfId="807" xr:uid="{B57E89AA-FCB5-4555-8B2B-73B18B86A4F3}"/>
    <cellStyle name="Millares 14 4 2 3" xfId="1069" xr:uid="{98846C25-5B44-4B47-8D60-2E6CA6D917D4}"/>
    <cellStyle name="Millares 14 4 3" xfId="406" xr:uid="{23499567-E868-4085-9A15-AB34804088E5}"/>
    <cellStyle name="Millares 14 4 4" xfId="680" xr:uid="{3D1DE1C3-FCFC-4EBB-87F3-1C460A7033B4}"/>
    <cellStyle name="Millares 14 4 5" xfId="953" xr:uid="{062CEAF1-0ECF-43A4-97B3-A2FF1152D504}"/>
    <cellStyle name="Millares 14 5" xfId="442" xr:uid="{401CF494-F52D-4FF4-ABAF-915EC7E5F0E4}"/>
    <cellStyle name="Millares 14 5 2" xfId="715" xr:uid="{4CA4D38E-5702-4437-8FAD-51C200C68C22}"/>
    <cellStyle name="Millares 14 5 3" xfId="979" xr:uid="{843CADC1-AF3F-46C2-96D2-D02CCA0FD52C}"/>
    <cellStyle name="Millares 14 6" xfId="316" xr:uid="{F995A5DF-FFD5-42A5-831D-5F209A890B49}"/>
    <cellStyle name="Millares 14 7" xfId="590" xr:uid="{C99488E9-D505-4AB5-BE46-FA525B02459D}"/>
    <cellStyle name="Millares 14 8" xfId="863" xr:uid="{9089D18F-3A4E-4EFF-AA7F-0006C5070A08}"/>
    <cellStyle name="Millares 14 9" xfId="1094" xr:uid="{7C016025-FE14-4126-B2F3-E146D2EA514A}"/>
    <cellStyle name="Millares 15" xfId="118" xr:uid="{7C560D48-9F8A-4B9F-B04B-02EA9ECD9D79}"/>
    <cellStyle name="Millares 15 2" xfId="156" xr:uid="{61B681FE-B2D9-445B-86A5-986BB3B6F8FD}"/>
    <cellStyle name="Millares 15 2 2" xfId="478" xr:uid="{F6CD1593-85E8-4D5D-8090-556774D57178}"/>
    <cellStyle name="Millares 15 2 2 2" xfId="751" xr:uid="{57417873-E3AF-407D-BB25-95BB34BCE585}"/>
    <cellStyle name="Millares 15 2 2 3" xfId="1015" xr:uid="{1E8360C1-3951-4F6C-BB3D-2D9B5BC324FC}"/>
    <cellStyle name="Millares 15 2 3" xfId="352" xr:uid="{01900A48-B4CD-4FCF-8165-D9E20DC927C6}"/>
    <cellStyle name="Millares 15 2 4" xfId="626" xr:uid="{549C4025-F92D-47AB-BEC3-5CA4D466D10A}"/>
    <cellStyle name="Millares 15 2 5" xfId="899" xr:uid="{03579C9E-17A7-4A06-B541-7DE15A9144CC}"/>
    <cellStyle name="Millares 15 3" xfId="197" xr:uid="{E172A663-F449-4A0F-B8BD-1B2C2FF392E5}"/>
    <cellStyle name="Millares 15 3 2" xfId="502" xr:uid="{BEB68D62-FDBD-420B-9D40-AC4399A528BD}"/>
    <cellStyle name="Millares 15 3 2 2" xfId="775" xr:uid="{84E99D26-79E5-4A7B-85F0-04F7F8607753}"/>
    <cellStyle name="Millares 15 3 2 3" xfId="1038" xr:uid="{B52487FA-5320-4DF1-998D-9D18CA909B76}"/>
    <cellStyle name="Millares 15 3 3" xfId="375" xr:uid="{AC6E03A6-EA9A-474D-A414-7FE763C34BA6}"/>
    <cellStyle name="Millares 15 3 4" xfId="649" xr:uid="{E8789449-DC51-454A-994E-C9A122433ECE}"/>
    <cellStyle name="Millares 15 3 5" xfId="922" xr:uid="{AF75DF97-C2CC-4CB4-804A-EDB350AD827E}"/>
    <cellStyle name="Millares 15 4" xfId="232" xr:uid="{0DEA8EF9-E396-4033-B6A4-CF7A1068CE0C}"/>
    <cellStyle name="Millares 15 4 2" xfId="533" xr:uid="{C5ECFB2E-EE22-4C1F-8FFA-BF5E91E7716E}"/>
    <cellStyle name="Millares 15 4 2 2" xfId="806" xr:uid="{81D6D9FE-7E60-4C70-9C9B-191D009204F6}"/>
    <cellStyle name="Millares 15 4 2 3" xfId="1068" xr:uid="{81ABB9C5-5E19-47C2-A338-07C77334E2ED}"/>
    <cellStyle name="Millares 15 4 3" xfId="405" xr:uid="{FCA59224-53FE-4A10-8939-83460D11D4D4}"/>
    <cellStyle name="Millares 15 4 4" xfId="679" xr:uid="{E9D2AC04-89F9-4814-AD5C-279B537CAD7F}"/>
    <cellStyle name="Millares 15 4 5" xfId="952" xr:uid="{513C56C3-5B98-42E7-8791-97A938CB83BA}"/>
    <cellStyle name="Millares 15 5" xfId="441" xr:uid="{33420108-B38D-4200-9A40-3B459168B663}"/>
    <cellStyle name="Millares 15 5 2" xfId="714" xr:uid="{859528A1-3A57-4E3C-A756-07EC23C26CE3}"/>
    <cellStyle name="Millares 15 5 3" xfId="978" xr:uid="{A333E5A6-1643-4913-8676-CD5467E59DA6}"/>
    <cellStyle name="Millares 15 6" xfId="315" xr:uid="{2164C3E2-D9B3-49A2-BD4A-4FF62245B643}"/>
    <cellStyle name="Millares 15 7" xfId="589" xr:uid="{59F323F3-0368-45CE-B0B3-8D86AE33FBA9}"/>
    <cellStyle name="Millares 15 8" xfId="862" xr:uid="{8B60B2F7-2027-4C13-95E3-5415C0C8DF6D}"/>
    <cellStyle name="Millares 16" xfId="136" xr:uid="{06959615-386A-4D8E-B052-51BDA8D457AF}"/>
    <cellStyle name="Millares 16 2" xfId="173" xr:uid="{A612DFAC-32D9-4D87-8239-26951EBC6668}"/>
    <cellStyle name="Millares 16 2 2" xfId="495" xr:uid="{5814AA8B-B69E-493B-BF86-8C002BFBFEF2}"/>
    <cellStyle name="Millares 16 2 2 2" xfId="768" xr:uid="{A9D294FA-87E5-4FE6-9AB4-0183025DF657}"/>
    <cellStyle name="Millares 16 2 2 3" xfId="1032" xr:uid="{65D08585-DAAE-4A1E-B38F-F569B4FE1EDC}"/>
    <cellStyle name="Millares 16 2 3" xfId="369" xr:uid="{ED289127-A19B-45C4-9E71-8DAE83BC01A2}"/>
    <cellStyle name="Millares 16 2 4" xfId="643" xr:uid="{DA1BDD50-25CE-4656-B2E3-D830C7FA5E7D}"/>
    <cellStyle name="Millares 16 2 5" xfId="916" xr:uid="{791B1F0C-313E-4E47-9C0F-6DFDED4F6895}"/>
    <cellStyle name="Millares 16 3" xfId="214" xr:uid="{C4E1818E-7269-4DF2-929D-7DFD4DD674E4}"/>
    <cellStyle name="Millares 16 3 2" xfId="519" xr:uid="{AAB4134F-996F-4D25-8E14-FDF598B01F87}"/>
    <cellStyle name="Millares 16 3 2 2" xfId="792" xr:uid="{28262A31-B849-4238-BFF2-D9A65EDE1E9D}"/>
    <cellStyle name="Millares 16 3 2 3" xfId="1055" xr:uid="{F9B69A6B-3F7F-4D82-9AE5-A89F669B59EA}"/>
    <cellStyle name="Millares 16 3 3" xfId="392" xr:uid="{9CB12537-474E-4A5B-8BFE-363089FFE243}"/>
    <cellStyle name="Millares 16 3 4" xfId="666" xr:uid="{569CD592-D173-486F-8C97-1FB030D960D1}"/>
    <cellStyle name="Millares 16 3 5" xfId="939" xr:uid="{1DEB1B5F-5A7E-4824-AAE7-191CB17CFBEE}"/>
    <cellStyle name="Millares 16 4" xfId="249" xr:uid="{D41405C3-EB9F-4BBB-9682-86D988B7172F}"/>
    <cellStyle name="Millares 16 4 2" xfId="550" xr:uid="{76AA405E-49F5-4A42-A064-B13866D73234}"/>
    <cellStyle name="Millares 16 4 2 2" xfId="823" xr:uid="{2FD172A3-E216-42FC-97EC-AD5E25F06E47}"/>
    <cellStyle name="Millares 16 4 2 3" xfId="1085" xr:uid="{5D336A1A-BCBD-4DEA-8757-E84CA4A93814}"/>
    <cellStyle name="Millares 16 4 3" xfId="422" xr:uid="{49A0921A-6E65-4E20-BE44-9EE10241FB28}"/>
    <cellStyle name="Millares 16 4 4" xfId="696" xr:uid="{5C700B9A-D893-46D8-B765-98EC42E40208}"/>
    <cellStyle name="Millares 16 4 5" xfId="969" xr:uid="{A97C1F19-7AFA-41AE-A269-960838DDC86E}"/>
    <cellStyle name="Millares 16 5" xfId="458" xr:uid="{93ECDC3D-4FCD-4977-9F0C-93B77D1D744D}"/>
    <cellStyle name="Millares 16 5 2" xfId="731" xr:uid="{D5285521-4448-42FC-9AB4-3D330D04BD32}"/>
    <cellStyle name="Millares 16 5 3" xfId="995" xr:uid="{0677375D-3CC8-46D3-BCB9-32BA28030E2A}"/>
    <cellStyle name="Millares 16 6" xfId="332" xr:uid="{440978B9-371E-4118-91CD-F98636D7D866}"/>
    <cellStyle name="Millares 16 7" xfId="606" xr:uid="{76DB1ECB-E89C-48E1-AC2E-05A1AF56F861}"/>
    <cellStyle name="Millares 16 8" xfId="879" xr:uid="{A7149D42-6B1E-402F-B96E-83231AEAB3C4}"/>
    <cellStyle name="Millares 17" xfId="140" xr:uid="{128FFE19-3776-41F2-98B6-FAB28C4A1FD2}"/>
    <cellStyle name="Millares 17 2" xfId="462" xr:uid="{25FE2E90-FE55-4E31-AB30-522AF97EC2EA}"/>
    <cellStyle name="Millares 17 2 2" xfId="735" xr:uid="{57FDFA06-5FE4-4DBC-B390-8EBDB8CDCAFF}"/>
    <cellStyle name="Millares 17 2 3" xfId="999" xr:uid="{1F2F716B-F0B5-458F-B728-63AE0C087B29}"/>
    <cellStyle name="Millares 17 3" xfId="336" xr:uid="{D0E24BA7-0758-438E-81DE-17474323CB0E}"/>
    <cellStyle name="Millares 17 4" xfId="610" xr:uid="{8AADC932-0955-4AA7-90DE-238C698FCB3E}"/>
    <cellStyle name="Millares 17 5" xfId="883" xr:uid="{1586C992-3CD0-4CD8-93A9-FE31F4ED3C63}"/>
    <cellStyle name="Millares 174 2" xfId="85" xr:uid="{00000000-0005-0000-0000-000006000000}"/>
    <cellStyle name="Millares 174 2 2" xfId="128" xr:uid="{472151B3-4289-499E-B70A-42BB9A7C3171}"/>
    <cellStyle name="Millares 174 2 2 2" xfId="166" xr:uid="{21DA0773-5900-4B80-925D-DAB352A8EECE}"/>
    <cellStyle name="Millares 174 2 2 2 2" xfId="488" xr:uid="{2C9A1C5A-3EEE-4D80-9993-BDDB62AFB77B}"/>
    <cellStyle name="Millares 174 2 2 2 2 2" xfId="761" xr:uid="{1C738969-C524-45DF-AB06-597C89427AF4}"/>
    <cellStyle name="Millares 174 2 2 2 2 3" xfId="1025" xr:uid="{934096C4-1338-4CCC-9AB6-2DC385FB437A}"/>
    <cellStyle name="Millares 174 2 2 2 3" xfId="362" xr:uid="{7AE5285A-9880-4D84-9E74-B62FFC601E7B}"/>
    <cellStyle name="Millares 174 2 2 2 4" xfId="636" xr:uid="{847D2832-8578-4332-96CF-634A0BFF3B79}"/>
    <cellStyle name="Millares 174 2 2 2 5" xfId="909" xr:uid="{3A649FAA-5BB9-43B6-AFB3-32422EF9EB5E}"/>
    <cellStyle name="Millares 174 2 2 3" xfId="451" xr:uid="{0A891E38-F979-4AA6-92B2-F09B000D2119}"/>
    <cellStyle name="Millares 174 2 2 3 2" xfId="724" xr:uid="{25BE91AB-03D7-42D9-BEB1-9814DEE75F24}"/>
    <cellStyle name="Millares 174 2 2 3 3" xfId="988" xr:uid="{C521F2D6-D8EE-4D60-AA55-46443934BC24}"/>
    <cellStyle name="Millares 174 2 2 4" xfId="325" xr:uid="{6B3FF22E-571F-4926-8775-BC361BB1C4E9}"/>
    <cellStyle name="Millares 174 2 2 5" xfId="599" xr:uid="{787685DA-7455-482E-BF82-5FA11193AAA2}"/>
    <cellStyle name="Millares 174 2 2 6" xfId="872" xr:uid="{A7A670A9-FB3B-4283-AAB9-627B0FA65F3B}"/>
    <cellStyle name="Millares 174 2 3" xfId="148" xr:uid="{EB900D18-A748-447C-B2AD-B5DEDFDB53EA}"/>
    <cellStyle name="Millares 174 2 3 2" xfId="470" xr:uid="{32C616C4-5064-465A-AACE-6B85E21E87BA}"/>
    <cellStyle name="Millares 174 2 3 2 2" xfId="743" xr:uid="{841B5086-2412-4BFE-B3BC-1B7FAD10FC6F}"/>
    <cellStyle name="Millares 174 2 3 2 3" xfId="1007" xr:uid="{8EE3A2BA-17C2-4F60-9628-1D8567392782}"/>
    <cellStyle name="Millares 174 2 3 3" xfId="344" xr:uid="{3B5F2F8D-1A76-446A-994C-208AAD22F8B1}"/>
    <cellStyle name="Millares 174 2 3 4" xfId="618" xr:uid="{F81ABA24-D50A-4FA9-AFDE-1AEFC82E3F7F}"/>
    <cellStyle name="Millares 174 2 3 5" xfId="891" xr:uid="{162732B4-DA4E-4CFA-88EB-DD23AE4A6E09}"/>
    <cellStyle name="Millares 174 2 4" xfId="207" xr:uid="{B63D351F-DC28-4848-9095-535C534B6F24}"/>
    <cellStyle name="Millares 174 2 4 2" xfId="512" xr:uid="{E6963D75-0C80-4476-A2CB-6FCA2406A6A5}"/>
    <cellStyle name="Millares 174 2 4 2 2" xfId="785" xr:uid="{95E5192D-DFD9-49FF-8EF3-CB390AD396B1}"/>
    <cellStyle name="Millares 174 2 4 2 3" xfId="1048" xr:uid="{4A5E71D6-9828-4ED6-B4A3-3E8DEBCD87CB}"/>
    <cellStyle name="Millares 174 2 4 3" xfId="385" xr:uid="{9A800459-E3CE-4DFD-AFA0-3631339CEBAB}"/>
    <cellStyle name="Millares 174 2 4 4" xfId="659" xr:uid="{70DF28AA-384D-46A8-8FD5-78C26362276F}"/>
    <cellStyle name="Millares 174 2 4 5" xfId="932" xr:uid="{44734446-101F-4D6E-9473-6D17E67FE429}"/>
    <cellStyle name="Millares 174 2 5" xfId="242" xr:uid="{D6DBF277-5005-49FA-AA37-983635603777}"/>
    <cellStyle name="Millares 174 2 5 2" xfId="543" xr:uid="{E4398AAA-0435-4EC3-A44B-ABCBA9897D78}"/>
    <cellStyle name="Millares 174 2 5 2 2" xfId="816" xr:uid="{314CE8F5-9A9E-4ED6-812A-959A037B8FBA}"/>
    <cellStyle name="Millares 174 2 5 2 3" xfId="1078" xr:uid="{DADAC8FC-07B6-4AB9-BE2C-D1F126B30F76}"/>
    <cellStyle name="Millares 174 2 5 3" xfId="415" xr:uid="{4BF78324-00C4-4472-9585-F485C65C7746}"/>
    <cellStyle name="Millares 174 2 5 4" xfId="689" xr:uid="{6F3A8C96-81C8-4E3B-BA9D-0F0F7C1CE6D3}"/>
    <cellStyle name="Millares 174 2 5 5" xfId="962" xr:uid="{9AD35321-E41B-4BF9-9B0F-CD36370577E5}"/>
    <cellStyle name="Millares 174 2 6" xfId="854" xr:uid="{2C319C0D-D254-4767-B3C9-005E263BD736}"/>
    <cellStyle name="Millares 18" xfId="139" xr:uid="{1B87F357-5B0B-4781-BD04-5FC316F387FA}"/>
    <cellStyle name="Millares 18 2" xfId="461" xr:uid="{DB05C6C9-0C6C-4327-B657-0C3B84F73004}"/>
    <cellStyle name="Millares 18 2 2" xfId="734" xr:uid="{AB1F48EC-A56E-4CAF-8A7E-EB71B036BE97}"/>
    <cellStyle name="Millares 18 2 3" xfId="998" xr:uid="{BC8049B4-9842-4658-AF7C-E0DD4D2D8231}"/>
    <cellStyle name="Millares 18 3" xfId="335" xr:uid="{87E4A5FE-6B23-4FB9-8BD9-615F5570A0BB}"/>
    <cellStyle name="Millares 18 4" xfId="609" xr:uid="{02873AA0-6925-4B3F-87BD-2013275EAB01}"/>
    <cellStyle name="Millares 18 5" xfId="882" xr:uid="{5738E11F-4B18-484F-95F8-E75528C0121B}"/>
    <cellStyle name="Millares 19" xfId="174" xr:uid="{5B63DE28-EE28-40E8-BFA4-783453DB4FFE}"/>
    <cellStyle name="Millares 19 2" xfId="496" xr:uid="{E40BA973-B0ED-4E8A-9581-E88A80628C5A}"/>
    <cellStyle name="Millares 19 2 2" xfId="769" xr:uid="{73AFDBE2-9665-48A7-B7E9-8D5AB7F7F092}"/>
    <cellStyle name="Millares 19 2 3" xfId="1033" xr:uid="{EB224715-FE44-4486-ABF4-78D296B2FDD4}"/>
    <cellStyle name="Millares 19 3" xfId="370" xr:uid="{2013721B-0845-42F1-8699-5BDA01419AD9}"/>
    <cellStyle name="Millares 19 4" xfId="644" xr:uid="{462BC12E-4BAB-4DBA-9640-D694BBEFCBA4}"/>
    <cellStyle name="Millares 19 5" xfId="917" xr:uid="{86781B20-8916-4E42-BF55-2ACADEF37823}"/>
    <cellStyle name="Millares 2" xfId="6" xr:uid="{00000000-0005-0000-0000-000007000000}"/>
    <cellStyle name="Millares 2 14 4" xfId="1093" xr:uid="{FD7E37EC-C073-40E6-B842-A0D0DA0D5920}"/>
    <cellStyle name="Millares 2 2" xfId="84" xr:uid="{00000000-0005-0000-0000-000008000000}"/>
    <cellStyle name="Millares 2 2 2" xfId="127" xr:uid="{C6388F77-2CF2-4AE8-A977-94FF34044350}"/>
    <cellStyle name="Millares 2 2 2 2" xfId="165" xr:uid="{42319885-F9FB-4226-A324-C334FDB6F830}"/>
    <cellStyle name="Millares 2 2 2 2 2" xfId="487" xr:uid="{66FFBF9D-4F10-455F-A611-3D863A7107B9}"/>
    <cellStyle name="Millares 2 2 2 2 2 2" xfId="760" xr:uid="{64833A82-BAF4-4962-AEBE-B2EE9EFE0BA1}"/>
    <cellStyle name="Millares 2 2 2 2 2 3" xfId="1024" xr:uid="{DA7546F4-B582-46E3-9954-5DDFB68324D2}"/>
    <cellStyle name="Millares 2 2 2 2 3" xfId="361" xr:uid="{0542D17D-2D31-46C7-82EB-F5CB2122B63A}"/>
    <cellStyle name="Millares 2 2 2 2 4" xfId="635" xr:uid="{279E104A-8216-47D1-AB45-0332BCFDF416}"/>
    <cellStyle name="Millares 2 2 2 2 5" xfId="908" xr:uid="{B0B39837-2F4C-441F-B6E5-AC910FB9FFD0}"/>
    <cellStyle name="Millares 2 2 2 3" xfId="450" xr:uid="{A4EB703D-48BC-4EF2-9D58-3B7E0555FADB}"/>
    <cellStyle name="Millares 2 2 2 3 2" xfId="723" xr:uid="{4E7EE9AA-230D-42D5-9088-680530345D8F}"/>
    <cellStyle name="Millares 2 2 2 3 3" xfId="987" xr:uid="{D9576DF8-9E27-49B0-A31C-75D40323EAFD}"/>
    <cellStyle name="Millares 2 2 2 4" xfId="324" xr:uid="{47B3E224-FBC2-48B9-A966-7938B3849931}"/>
    <cellStyle name="Millares 2 2 2 5" xfId="598" xr:uid="{178BBC95-0ECD-4600-A922-6AE3BAFCC104}"/>
    <cellStyle name="Millares 2 2 2 6" xfId="871" xr:uid="{819F15EF-D9D7-44FF-A70E-6E478E6C8B4D}"/>
    <cellStyle name="Millares 2 2 2 7" xfId="1126" xr:uid="{B0E36820-6555-46D9-8599-99A27BA8FC21}"/>
    <cellStyle name="Millares 2 2 3" xfId="190" xr:uid="{F73536A4-5A3A-4AB4-8562-7EB206BD6525}"/>
    <cellStyle name="Millares 2 2 4" xfId="147" xr:uid="{EE0AD848-B3EF-43E1-BD09-93024E499BE1}"/>
    <cellStyle name="Millares 2 2 4 2" xfId="469" xr:uid="{1186F967-5421-4393-BE9C-243792260BAD}"/>
    <cellStyle name="Millares 2 2 4 2 2" xfId="742" xr:uid="{E3EA1E21-08CC-4680-B16C-01D19A66390A}"/>
    <cellStyle name="Millares 2 2 4 2 3" xfId="1006" xr:uid="{9B33D83C-6D39-4212-9A37-BE50BD864CD2}"/>
    <cellStyle name="Millares 2 2 4 3" xfId="343" xr:uid="{D43E149B-9125-4DF5-9A12-80B88EABCC4C}"/>
    <cellStyle name="Millares 2 2 4 4" xfId="617" xr:uid="{6D6F4C8F-4DDB-4BF5-80EC-82C508BE6440}"/>
    <cellStyle name="Millares 2 2 4 5" xfId="890" xr:uid="{2C4C8DA0-779A-4E08-B192-74DEB33EF05F}"/>
    <cellStyle name="Millares 2 2 5" xfId="206" xr:uid="{92D3B991-EC42-4167-A344-DDAC5ABC4930}"/>
    <cellStyle name="Millares 2 2 5 2" xfId="511" xr:uid="{A66B8F65-5A96-484E-AFC8-5A680DBA6298}"/>
    <cellStyle name="Millares 2 2 5 2 2" xfId="784" xr:uid="{46FD87A0-A189-4384-B5AB-6A93E4CF36D7}"/>
    <cellStyle name="Millares 2 2 5 2 3" xfId="1047" xr:uid="{CC43D209-0276-43A8-BB2F-357110A2C2F7}"/>
    <cellStyle name="Millares 2 2 5 3" xfId="384" xr:uid="{E4DE0FB1-BCA7-41FA-9A0A-65CDF3D8304B}"/>
    <cellStyle name="Millares 2 2 5 4" xfId="658" xr:uid="{A33D8D25-44C0-4737-BA5A-D882ADED09EA}"/>
    <cellStyle name="Millares 2 2 5 5" xfId="931" xr:uid="{465E4A7C-14D9-49E9-AF1F-945016451149}"/>
    <cellStyle name="Millares 2 2 6" xfId="241" xr:uid="{F28A517A-063B-49D6-BA4B-EA1D0CBCDFF1}"/>
    <cellStyle name="Millares 2 2 6 2" xfId="542" xr:uid="{354944D5-7C80-460B-A778-08FCD69A0B13}"/>
    <cellStyle name="Millares 2 2 6 2 2" xfId="815" xr:uid="{F93F5517-2880-470D-A891-707D556D9B14}"/>
    <cellStyle name="Millares 2 2 6 2 3" xfId="1077" xr:uid="{6297A991-682B-4479-82F4-13F410763D0E}"/>
    <cellStyle name="Millares 2 2 6 3" xfId="414" xr:uid="{67F55F60-ED9C-4B39-B0B3-4ED029B93C7F}"/>
    <cellStyle name="Millares 2 2 6 4" xfId="688" xr:uid="{A7DAEBCE-92BD-47E1-AF09-98FF55BC0D08}"/>
    <cellStyle name="Millares 2 2 6 5" xfId="961" xr:uid="{A75F7BD5-945B-49D6-A151-CB761E5D36F8}"/>
    <cellStyle name="Millares 2 2 7" xfId="293" xr:uid="{634A014B-042F-416D-A07B-8BEB6F44393F}"/>
    <cellStyle name="Millares 2 2 7 2" xfId="853" xr:uid="{872EC5DB-6794-45FD-B67D-B7FF6FFC1557}"/>
    <cellStyle name="Millares 2 3" xfId="99" xr:uid="{6FA65A70-4FBE-4A28-8E93-E1989C30E6DE}"/>
    <cellStyle name="Millares 2 3 2" xfId="294" xr:uid="{8FBBC805-6826-4D8D-8F02-5A32537373FE}"/>
    <cellStyle name="Millares 2 4" xfId="120" xr:uid="{5D6EB04D-3B14-4AF1-97E0-5135E2EAA22B}"/>
    <cellStyle name="Millares 2 4 2" xfId="158" xr:uid="{E9B6EA12-FE19-47A2-8FEC-69F0854111DF}"/>
    <cellStyle name="Millares 2 4 2 2" xfId="480" xr:uid="{D2573588-A3D5-4D03-82A3-E4EEBF6A0E89}"/>
    <cellStyle name="Millares 2 4 2 2 2" xfId="753" xr:uid="{E6513D54-58DE-4090-B092-2464CA127F62}"/>
    <cellStyle name="Millares 2 4 2 2 3" xfId="1017" xr:uid="{42AB9368-7CAD-49D3-B688-31E71DFF60FF}"/>
    <cellStyle name="Millares 2 4 2 3" xfId="354" xr:uid="{1848EA31-A65D-479F-AB3F-739DBF1D4FEB}"/>
    <cellStyle name="Millares 2 4 2 4" xfId="628" xr:uid="{BE2043A2-B36C-4E59-B074-AADC227525A5}"/>
    <cellStyle name="Millares 2 4 2 5" xfId="901" xr:uid="{0989457B-20DA-488C-AC4B-2E62F1CA8238}"/>
    <cellStyle name="Millares 2 4 3" xfId="297" xr:uid="{50C59D78-AAC9-4660-B06B-8030BF74A960}"/>
    <cellStyle name="Millares 2 4 3 2" xfId="554" xr:uid="{70BAF1A7-5B1C-45F7-A478-9F75150DFF6B}"/>
    <cellStyle name="Millares 2 4 3 2 2" xfId="827" xr:uid="{DCE1DBB6-8E87-4889-B13A-C380CB8D8378}"/>
    <cellStyle name="Millares 2 4 3 3" xfId="426" xr:uid="{87B90253-C177-498C-8DF8-F2EDF8E69343}"/>
    <cellStyle name="Millares 2 4 3 4" xfId="699" xr:uid="{AFAAE43F-1A9E-435D-83FF-D209FBBBF50E}"/>
    <cellStyle name="Millares 2 4 3 5" xfId="980" xr:uid="{02E0C2DA-ED8F-4457-A936-69ACD7B3EE9C}"/>
    <cellStyle name="Millares 2 4 4" xfId="443" xr:uid="{D744A25F-3128-4B55-972A-688766839484}"/>
    <cellStyle name="Millares 2 4 4 2" xfId="716" xr:uid="{1F5F8094-6B13-4D59-8A35-14C116272B95}"/>
    <cellStyle name="Millares 2 4 5" xfId="317" xr:uid="{B46FCFF6-F036-4BB7-846C-99333D96907C}"/>
    <cellStyle name="Millares 2 4 6" xfId="591" xr:uid="{B5DD8BAA-1F31-4CBC-AA85-651E28AA9D10}"/>
    <cellStyle name="Millares 2 4 7" xfId="864" xr:uid="{04D31969-E154-4FFC-9992-2A47384A9DC8}"/>
    <cellStyle name="Millares 2 5" xfId="177" xr:uid="{E824E76D-4A4A-476E-BDE1-98343DC40F41}"/>
    <cellStyle name="Millares 2 5 2" xfId="498" xr:uid="{4DB21B64-8D45-445C-9A69-7CF00329072A}"/>
    <cellStyle name="Millares 2 5 2 2" xfId="771" xr:uid="{7800608C-AC7E-4C1F-8651-D77201E56B2D}"/>
    <cellStyle name="Millares 2 5 2 3" xfId="1035" xr:uid="{6ED14921-C6C8-4DB4-970B-2E2652E7AFC3}"/>
    <cellStyle name="Millares 2 5 3" xfId="372" xr:uid="{C4BD5CA6-DA68-498E-AD07-4A21F13E16A7}"/>
    <cellStyle name="Millares 2 5 4" xfId="646" xr:uid="{D8BD9872-7326-4089-A14E-104D677C7984}"/>
    <cellStyle name="Millares 2 5 5" xfId="919" xr:uid="{5F817670-9B95-4235-9CB5-B4E74E1D50D2}"/>
    <cellStyle name="Millares 2 6" xfId="141" xr:uid="{2096DE2A-0D05-4A7B-8AA7-9F46F9B430FB}"/>
    <cellStyle name="Millares 2 6 2" xfId="463" xr:uid="{E2AC04BD-4A22-4007-96CB-EC1900373390}"/>
    <cellStyle name="Millares 2 6 2 2" xfId="736" xr:uid="{9CA2C5BF-EF04-43A7-8127-71E14F27CE57}"/>
    <cellStyle name="Millares 2 6 2 3" xfId="1000" xr:uid="{BF2EBDAB-CF92-44B8-B927-D01C24500F0B}"/>
    <cellStyle name="Millares 2 6 3" xfId="337" xr:uid="{C25C7587-5262-416F-A31A-5FD54C241331}"/>
    <cellStyle name="Millares 2 6 4" xfId="611" xr:uid="{B0EA28C8-2D52-433F-949B-7EE60FA6FA8A}"/>
    <cellStyle name="Millares 2 6 5" xfId="884" xr:uid="{C3280FDB-282E-46BA-BD00-6D7E33E182B7}"/>
    <cellStyle name="Millares 2 7" xfId="199" xr:uid="{C2A821D4-903D-4673-A687-B67643A021F1}"/>
    <cellStyle name="Millares 2 7 2" xfId="504" xr:uid="{8201F667-B57A-483A-8943-B05F6FFCC78A}"/>
    <cellStyle name="Millares 2 7 2 2" xfId="777" xr:uid="{55616A46-EA18-4E9F-BDDA-D10500C35BC1}"/>
    <cellStyle name="Millares 2 7 2 3" xfId="1040" xr:uid="{81EA04A0-7513-46FF-93D2-886725B51E57}"/>
    <cellStyle name="Millares 2 7 3" xfId="377" xr:uid="{0629E517-E08F-466F-A8D0-255F8170B038}"/>
    <cellStyle name="Millares 2 7 4" xfId="651" xr:uid="{571872F9-FBF1-4541-8653-9A340A5A38B2}"/>
    <cellStyle name="Millares 2 7 5" xfId="924" xr:uid="{E58A3AB0-C089-449A-A2A4-B353A92F0A3B}"/>
    <cellStyle name="Millares 2 8" xfId="234" xr:uid="{D80FEE34-3B98-4C2F-957E-9592685A0176}"/>
    <cellStyle name="Millares 2 8 2" xfId="535" xr:uid="{89C90770-6E4F-4C3B-955A-9072B25B370D}"/>
    <cellStyle name="Millares 2 8 2 2" xfId="808" xr:uid="{D9B865AB-7046-4B38-A14A-CB20EF278793}"/>
    <cellStyle name="Millares 2 8 2 3" xfId="1070" xr:uid="{4ED858BC-1E45-4170-B472-CDBC3EF52105}"/>
    <cellStyle name="Millares 2 8 3" xfId="407" xr:uid="{B2347976-F106-4D99-B77C-605736054501}"/>
    <cellStyle name="Millares 2 8 4" xfId="681" xr:uid="{F805B770-9020-46D5-9DD9-E3627238C107}"/>
    <cellStyle name="Millares 2 8 5" xfId="954" xr:uid="{E7530DE6-05FD-463A-B168-E58C9C273C5F}"/>
    <cellStyle name="Millares 2 9" xfId="844" xr:uid="{88A1BC6F-D2D5-4D2C-9684-6DC2866C692B}"/>
    <cellStyle name="Millares 2 9 2" xfId="1087" xr:uid="{CB628E60-7878-4332-943E-263348C9E33F}"/>
    <cellStyle name="Millares 2_Hoja6 2 2" xfId="179" xr:uid="{2973AD2B-1DA6-45AC-A6C2-EFC02BC97C90}"/>
    <cellStyle name="Millares 20" xfId="187" xr:uid="{7F463E3B-B1A7-4A8B-8CA0-76C47C9A39C6}"/>
    <cellStyle name="Millares 21" xfId="195" xr:uid="{30C1017F-830F-45C8-B4F0-E098039366FE}"/>
    <cellStyle name="Millares 212" xfId="10" xr:uid="{00000000-0005-0000-0000-000009000000}"/>
    <cellStyle name="Millares 212 10" xfId="841" xr:uid="{B37D4C63-0BCF-4494-A387-0408BCC0B8E0}"/>
    <cellStyle name="Millares 212 11" xfId="1129" xr:uid="{A3175B02-F430-4B72-8507-6CB8852BDE3D}"/>
    <cellStyle name="Millares 212 2" xfId="122" xr:uid="{A1FD8AC1-97F0-4BFC-9ABA-29F26C161E63}"/>
    <cellStyle name="Millares 212 2 2" xfId="160" xr:uid="{BFD7581C-8CE5-407A-9C79-0D30B78B5F0B}"/>
    <cellStyle name="Millares 212 2 2 2" xfId="482" xr:uid="{26DBFDDF-E724-45E0-9508-4DB1385C7262}"/>
    <cellStyle name="Millares 212 2 2 2 2" xfId="755" xr:uid="{7453F915-93F1-42DA-93B8-39F4BC078CAD}"/>
    <cellStyle name="Millares 212 2 2 2 3" xfId="1019" xr:uid="{037A762F-7D43-4D4D-BBCB-B5E68BE3CA27}"/>
    <cellStyle name="Millares 212 2 2 3" xfId="356" xr:uid="{3BCB3FCB-4F3F-4C11-B774-29270107BD8D}"/>
    <cellStyle name="Millares 212 2 2 4" xfId="630" xr:uid="{AB9E3281-2996-4A66-9C41-9832417444B5}"/>
    <cellStyle name="Millares 212 2 2 5" xfId="903" xr:uid="{38C0F08C-D275-4116-A486-D4500F127243}"/>
    <cellStyle name="Millares 212 2 3" xfId="445" xr:uid="{631B7728-867B-4072-BB75-0F56B90137CD}"/>
    <cellStyle name="Millares 212 2 3 2" xfId="718" xr:uid="{2DC61532-FAD8-460E-A860-59812C3EA8F6}"/>
    <cellStyle name="Millares 212 2 3 3" xfId="982" xr:uid="{32415DFA-7002-495B-BE9B-16396958CAFA}"/>
    <cellStyle name="Millares 212 2 4" xfId="319" xr:uid="{7BBDF03B-5CC9-4E60-A5DB-669993190BCD}"/>
    <cellStyle name="Millares 212 2 5" xfId="593" xr:uid="{DD8E0046-2E73-4831-8D20-BC3FD666E13A}"/>
    <cellStyle name="Millares 212 2 6" xfId="866" xr:uid="{59572577-10DE-4A0E-8BAF-9AF28D014F4D}"/>
    <cellStyle name="Millares 212 3" xfId="142" xr:uid="{94EDF5FC-29BE-4F53-AC8C-F6D9F70F1357}"/>
    <cellStyle name="Millares 212 3 2" xfId="464" xr:uid="{0E816D24-298D-413F-B72C-21AB47AF45A8}"/>
    <cellStyle name="Millares 212 3 2 2" xfId="737" xr:uid="{BD140843-E70E-49B1-A95E-A59C1F9150B9}"/>
    <cellStyle name="Millares 212 3 2 3" xfId="1001" xr:uid="{29F7EDDE-2877-4DF7-A5E1-2B06B5006DBC}"/>
    <cellStyle name="Millares 212 3 3" xfId="338" xr:uid="{C6B4E672-05B6-47DF-BA5B-53383251E444}"/>
    <cellStyle name="Millares 212 3 4" xfId="612" xr:uid="{DAE25FE0-F1CB-4E8E-B80C-3BC6D0AF5FFC}"/>
    <cellStyle name="Millares 212 3 5" xfId="885" xr:uid="{E028E1A1-EEBA-4F9A-8868-0FCBE0363911}"/>
    <cellStyle name="Millares 212 4" xfId="201" xr:uid="{13960FBB-F7D0-40C9-9DCB-340588711988}"/>
    <cellStyle name="Millares 212 4 2" xfId="506" xr:uid="{3A8E5535-944C-43ED-BD2F-D3BC5C3F87F4}"/>
    <cellStyle name="Millares 212 4 2 2" xfId="779" xr:uid="{BF535CD3-2C89-4D6E-830C-555BF6837465}"/>
    <cellStyle name="Millares 212 4 2 3" xfId="1042" xr:uid="{2E663EE6-9BAA-4F87-8946-E4749CD445B6}"/>
    <cellStyle name="Millares 212 4 3" xfId="379" xr:uid="{B8BFCCFE-BB14-45B3-B35F-C3BF5637A622}"/>
    <cellStyle name="Millares 212 4 4" xfId="653" xr:uid="{982A3C5C-4DD5-4BC3-AF21-FC51D9C091CA}"/>
    <cellStyle name="Millares 212 4 5" xfId="926" xr:uid="{9021CC55-6632-4C13-BB1C-61C9033FD045}"/>
    <cellStyle name="Millares 212 5" xfId="220" xr:uid="{E0D35EC0-52B2-4A36-AEDF-51247649FFA5}"/>
    <cellStyle name="Millares 212 5 2" xfId="525" xr:uid="{525DF0BC-BDB4-4414-BB04-984F6202A08D}"/>
    <cellStyle name="Millares 212 5 2 2" xfId="798" xr:uid="{07F08A9F-B375-4BB1-8BF4-23084E9CD8F7}"/>
    <cellStyle name="Millares 212 5 2 3" xfId="1061" xr:uid="{115404A4-7FFB-47FA-8D85-3A06765D38D9}"/>
    <cellStyle name="Millares 212 5 3" xfId="398" xr:uid="{5BC14872-4875-48DD-B891-F76105E3A1DE}"/>
    <cellStyle name="Millares 212 5 4" xfId="672" xr:uid="{96968187-808A-4C15-97F9-FF16DA8F942C}"/>
    <cellStyle name="Millares 212 5 5" xfId="945" xr:uid="{4C456E99-5EFC-43CF-8844-02E905DC1610}"/>
    <cellStyle name="Millares 212 6" xfId="236" xr:uid="{57689BC5-18AD-407F-B496-672339A61B81}"/>
    <cellStyle name="Millares 212 6 2" xfId="537" xr:uid="{4EFF5162-F553-4470-86AF-B618A2AE810D}"/>
    <cellStyle name="Millares 212 6 2 2" xfId="810" xr:uid="{BE8F6E62-4DFF-43BD-A06F-5B7F26134007}"/>
    <cellStyle name="Millares 212 6 2 3" xfId="1072" xr:uid="{A8F5D12F-687A-4365-A373-E28AE9D26D3E}"/>
    <cellStyle name="Millares 212 6 3" xfId="409" xr:uid="{2F98560E-42BF-44E4-A5B4-A77FF7451F50}"/>
    <cellStyle name="Millares 212 6 4" xfId="683" xr:uid="{49C5DD04-A6B2-4419-9FE1-272DAE9A6529}"/>
    <cellStyle name="Millares 212 6 5" xfId="956" xr:uid="{750AE1EF-541A-4787-934D-16656615A7AF}"/>
    <cellStyle name="Millares 212 7" xfId="435" xr:uid="{726FC813-D9AC-426D-A80E-32A4409363D2}"/>
    <cellStyle name="Millares 212 7 2" xfId="708" xr:uid="{DBAA4FED-EB89-4B15-9BA3-708059489468}"/>
    <cellStyle name="Millares 212 7 3" xfId="846" xr:uid="{68566033-7206-4E83-B048-4778A990DC08}"/>
    <cellStyle name="Millares 212 8" xfId="310" xr:uid="{09F5BC1B-4327-47D3-ABB5-EB76FB9BC8D9}"/>
    <cellStyle name="Millares 212 8 2" xfId="973" xr:uid="{FA2D8C0B-E488-43D4-86A9-B7E2A15FCE62}"/>
    <cellStyle name="Millares 212 9" xfId="584" xr:uid="{465D409E-AC96-4E62-BDB6-10F25CDF7C09}"/>
    <cellStyle name="Millares 22" xfId="216" xr:uid="{4E14771E-5DD9-4E71-9055-B25D22A87B64}"/>
    <cellStyle name="Millares 22 2" xfId="521" xr:uid="{7ED84F26-B9A6-435A-B7E4-B2802EC7EC7B}"/>
    <cellStyle name="Millares 22 2 2" xfId="794" xr:uid="{88DA4A28-E14A-4BAC-BC5B-FA1F149957F6}"/>
    <cellStyle name="Millares 22 2 3" xfId="1057" xr:uid="{F08758AD-5AC9-430F-8494-093D52511BA2}"/>
    <cellStyle name="Millares 22 3" xfId="394" xr:uid="{E73B6152-CF24-4E02-8F18-561BE18FAD67}"/>
    <cellStyle name="Millares 22 4" xfId="668" xr:uid="{0EDAAE92-1171-4F9E-830E-ECE07AC04DD5}"/>
    <cellStyle name="Millares 22 5" xfId="941" xr:uid="{19925D9F-8052-4243-B67F-61FB3AD242C5}"/>
    <cellStyle name="Millares 23" xfId="217" xr:uid="{00294341-5D18-4289-BD55-5B20F1590CE5}"/>
    <cellStyle name="Millares 23 2" xfId="522" xr:uid="{FCBB56B1-431E-42F9-BDCA-B09CDBC367FA}"/>
    <cellStyle name="Millares 23 2 2" xfId="795" xr:uid="{29CFE002-2A42-4586-9D32-7184A13EF5DA}"/>
    <cellStyle name="Millares 23 2 3" xfId="1058" xr:uid="{97C5C000-09F3-48B7-B04E-67DA9FA0A5CA}"/>
    <cellStyle name="Millares 23 3" xfId="395" xr:uid="{E89AF5C0-AED7-4A85-B9D6-14E4F9AB1327}"/>
    <cellStyle name="Millares 23 4" xfId="669" xr:uid="{E2DF882A-1476-4E32-B49D-4BDEBD214118}"/>
    <cellStyle name="Millares 23 5" xfId="942" xr:uid="{1B657F47-868D-462A-8F82-42C0543501E0}"/>
    <cellStyle name="Millares 24" xfId="218" xr:uid="{D00ED0B1-ABB3-4068-A56F-17189351D089}"/>
    <cellStyle name="Millares 24 2" xfId="523" xr:uid="{F8505D37-8372-4B6E-AE3C-C83F239DD412}"/>
    <cellStyle name="Millares 24 2 2" xfId="796" xr:uid="{2F2A417D-DCE1-4DB8-B397-6F07E5BB3D37}"/>
    <cellStyle name="Millares 24 2 3" xfId="1059" xr:uid="{9188A40F-3663-49B8-BFBF-CA9AF0DE0164}"/>
    <cellStyle name="Millares 24 3" xfId="396" xr:uid="{5B0C0B9C-647D-4530-9A2A-023210ACC04C}"/>
    <cellStyle name="Millares 24 4" xfId="670" xr:uid="{368220B9-2D22-406C-835E-2C6DC56474B4}"/>
    <cellStyle name="Millares 24 5" xfId="943" xr:uid="{7934D019-6765-480D-BB3D-9D4562654EAF}"/>
    <cellStyle name="Millares 25" xfId="224" xr:uid="{FC186717-C064-4D67-856C-907FE11C4EAB}"/>
    <cellStyle name="Millares 25 2" xfId="529" xr:uid="{7936737C-3136-47EC-AEE9-15078A013259}"/>
    <cellStyle name="Millares 25 2 2" xfId="802" xr:uid="{0876F9F8-F54D-4D5D-87DE-A662298C798B}"/>
    <cellStyle name="Millares 25 2 3" xfId="1065" xr:uid="{994D845F-F3E7-4590-B7F3-B87F91B8B0E2}"/>
    <cellStyle name="Millares 25 3" xfId="402" xr:uid="{0C872064-7017-430A-AFCB-E24995D353C0}"/>
    <cellStyle name="Millares 25 4" xfId="676" xr:uid="{4D98CCE2-0FC5-4553-A0D0-D6CD87F9A70A}"/>
    <cellStyle name="Millares 25 5" xfId="949" xr:uid="{232ADC7C-D265-4D6C-A54D-08EF747BFED9}"/>
    <cellStyle name="Millares 26" xfId="228" xr:uid="{CC73FBB1-7338-47F4-9676-AC03F820B925}"/>
    <cellStyle name="Millares 27" xfId="229" xr:uid="{3558CA86-04BB-481C-A82D-D487B418BBAE}"/>
    <cellStyle name="Millares 28" xfId="227" xr:uid="{F17493F7-EC07-4837-B290-B2C583630E4F}"/>
    <cellStyle name="Millares 29" xfId="230" xr:uid="{34BC8B10-9B63-4BB8-861C-D10DBE4BC1A0}"/>
    <cellStyle name="Millares 3" xfId="96" xr:uid="{C857DD42-6564-4983-9495-1CDB2FF3F5C8}"/>
    <cellStyle name="Millares 3 11" xfId="77" xr:uid="{00000000-0005-0000-0000-00000A000000}"/>
    <cellStyle name="Millares 3 11 2" xfId="125" xr:uid="{A57A6778-3365-4F3C-AEA6-A06252441FEB}"/>
    <cellStyle name="Millares 3 11 2 2" xfId="163" xr:uid="{4D89F4EF-CD30-4C2D-AF53-A439CFA9DB42}"/>
    <cellStyle name="Millares 3 11 2 2 2" xfId="485" xr:uid="{26457C25-ED7B-427E-9349-A62E481C184B}"/>
    <cellStyle name="Millares 3 11 2 2 2 2" xfId="758" xr:uid="{0E245FF7-8C38-48A3-9F19-4772BC5441CF}"/>
    <cellStyle name="Millares 3 11 2 2 2 3" xfId="1022" xr:uid="{0B0EEDB5-1BB5-4D07-ACB8-350C3CD1DE3F}"/>
    <cellStyle name="Millares 3 11 2 2 3" xfId="359" xr:uid="{3AFFDAC2-8EA7-4EC6-890D-E44850488763}"/>
    <cellStyle name="Millares 3 11 2 2 4" xfId="633" xr:uid="{4CDDE966-7DE5-4109-9245-176E66C0461A}"/>
    <cellStyle name="Millares 3 11 2 2 5" xfId="906" xr:uid="{87A0F661-E86A-4C67-BD12-FAAC40E7C9DE}"/>
    <cellStyle name="Millares 3 11 2 3" xfId="448" xr:uid="{F5543A00-37CD-437D-A14A-0BFF6945EB0B}"/>
    <cellStyle name="Millares 3 11 2 3 2" xfId="721" xr:uid="{9C761966-1CBC-4400-A401-92FC0E643396}"/>
    <cellStyle name="Millares 3 11 2 3 3" xfId="985" xr:uid="{DC6A3D00-ECE7-44F0-B548-9534EDDCF469}"/>
    <cellStyle name="Millares 3 11 2 4" xfId="322" xr:uid="{BB255A4E-C0EF-4D68-BE89-866E57CA0388}"/>
    <cellStyle name="Millares 3 11 2 5" xfId="596" xr:uid="{A6B2C083-0E15-4505-A107-D817F019F694}"/>
    <cellStyle name="Millares 3 11 2 6" xfId="869" xr:uid="{C96859C5-0FF4-4156-BA02-8EC4E8C8C3DD}"/>
    <cellStyle name="Millares 3 11 3" xfId="145" xr:uid="{90B0DC56-C10D-48D1-8414-B63AD8FB0BE4}"/>
    <cellStyle name="Millares 3 11 3 2" xfId="467" xr:uid="{F7BA00F1-2626-4E81-B62A-91CE723D3D5A}"/>
    <cellStyle name="Millares 3 11 3 2 2" xfId="740" xr:uid="{36540EDD-4617-4AD0-BB70-D5FA644317E4}"/>
    <cellStyle name="Millares 3 11 3 2 3" xfId="1004" xr:uid="{711E4300-DCE8-491D-AC06-0A6AAD093B42}"/>
    <cellStyle name="Millares 3 11 3 3" xfId="341" xr:uid="{1041DE25-97C8-4B86-9D6A-869DA0451774}"/>
    <cellStyle name="Millares 3 11 3 4" xfId="615" xr:uid="{863723FC-119A-42CF-86C7-663EA44B650C}"/>
    <cellStyle name="Millares 3 11 3 5" xfId="888" xr:uid="{E2DA88DF-C2F1-48FB-BEB9-F7747AD81D97}"/>
    <cellStyle name="Millares 3 11 4" xfId="204" xr:uid="{2857C6F5-EC14-40F4-92BF-BF1DEF7B85F7}"/>
    <cellStyle name="Millares 3 11 4 2" xfId="509" xr:uid="{BCFF2D2A-DF18-40D1-8FFD-400E66C6B972}"/>
    <cellStyle name="Millares 3 11 4 2 2" xfId="782" xr:uid="{905D78EC-24CC-4652-85D2-6046D810E521}"/>
    <cellStyle name="Millares 3 11 4 2 3" xfId="1045" xr:uid="{DCA0DCD9-8C45-4393-B54F-1CB8A7BC9DC6}"/>
    <cellStyle name="Millares 3 11 4 3" xfId="382" xr:uid="{1AA9CD4C-CF6F-4FE5-9EB4-078FEACD8FAC}"/>
    <cellStyle name="Millares 3 11 4 4" xfId="656" xr:uid="{19F8577C-ED88-44EF-8EC8-5D99B6EB22B5}"/>
    <cellStyle name="Millares 3 11 4 5" xfId="929" xr:uid="{891217F9-74D1-460E-A8BE-F2E4094C8693}"/>
    <cellStyle name="Millares 3 11 5" xfId="239" xr:uid="{EE5DFE0B-6282-4BE7-B8C7-392673023E2D}"/>
    <cellStyle name="Millares 3 11 5 2" xfId="540" xr:uid="{33BF9C11-1322-45C3-B1DE-89F087E47024}"/>
    <cellStyle name="Millares 3 11 5 2 2" xfId="813" xr:uid="{BFE0427B-A5C1-4230-A9E0-9F68EF21BC72}"/>
    <cellStyle name="Millares 3 11 5 2 3" xfId="1075" xr:uid="{05A8C3C4-3731-490F-80F3-296217482552}"/>
    <cellStyle name="Millares 3 11 5 3" xfId="412" xr:uid="{D7B86F24-D978-4F73-B99B-E4EA338DF2D4}"/>
    <cellStyle name="Millares 3 11 5 4" xfId="686" xr:uid="{9592C510-570D-4303-9349-71A099B556D2}"/>
    <cellStyle name="Millares 3 11 5 5" xfId="959" xr:uid="{68CE9297-0BE5-436A-9EB7-F007312A30D5}"/>
    <cellStyle name="Millares 3 11 6" xfId="851" xr:uid="{A07BD36C-D3AD-4386-94EE-6E048B4286A4}"/>
    <cellStyle name="Millares 3 2" xfId="1091" xr:uid="{8D78664C-03B9-4B70-982F-B862B4242508}"/>
    <cellStyle name="Millares 3 4" xfId="109" xr:uid="{2801CF31-055D-482C-86AF-8D5E430FD6E7}"/>
    <cellStyle name="Millares 3 4 2" xfId="135" xr:uid="{4036971D-C002-4E45-B571-4A35F26086CF}"/>
    <cellStyle name="Millares 3 4 2 2" xfId="189" xr:uid="{54F5D978-4006-479A-B1E8-6AF023C2610E}"/>
    <cellStyle name="Millares 3 4 2 3" xfId="172" xr:uid="{320769BA-BC23-4CCC-9EDB-F72283D4F409}"/>
    <cellStyle name="Millares 3 4 2 3 2" xfId="494" xr:uid="{CF54122D-7D59-4484-99EB-715EB29406C1}"/>
    <cellStyle name="Millares 3 4 2 3 2 2" xfId="767" xr:uid="{857F3573-FC4F-4453-8645-77AEB1EE4BB8}"/>
    <cellStyle name="Millares 3 4 2 3 2 3" xfId="1031" xr:uid="{02BEBF71-DD16-497C-858C-4481B6B0B5A7}"/>
    <cellStyle name="Millares 3 4 2 3 3" xfId="368" xr:uid="{E107E48A-8100-4824-B6C1-298262BE9B9E}"/>
    <cellStyle name="Millares 3 4 2 3 4" xfId="642" xr:uid="{91CF5CC6-0143-4E05-ADD2-5DAB359B4581}"/>
    <cellStyle name="Millares 3 4 2 3 5" xfId="915" xr:uid="{2A1133CD-28D4-4A6E-BE7D-4DFFD5E98376}"/>
    <cellStyle name="Millares 3 4 2 4" xfId="457" xr:uid="{BA63EB4A-9DE1-4237-AE72-4AED8284A1CF}"/>
    <cellStyle name="Millares 3 4 2 4 2" xfId="730" xr:uid="{1A5E3322-4EC9-4D91-86EB-3ADB8968D12E}"/>
    <cellStyle name="Millares 3 4 2 4 3" xfId="994" xr:uid="{0D880658-5FBD-4CAF-8B23-362B55E21ED0}"/>
    <cellStyle name="Millares 3 4 2 5" xfId="331" xr:uid="{EFE83E62-30E0-4947-A9EB-86ABE54E19F1}"/>
    <cellStyle name="Millares 3 4 2 6" xfId="605" xr:uid="{93EB3702-07EA-40D3-B98E-0D3B9C5F5CFF}"/>
    <cellStyle name="Millares 3 4 2 7" xfId="878" xr:uid="{C6C1FC1B-41A8-4891-94BE-2B6F778B8D42}"/>
    <cellStyle name="Millares 3 4 3" xfId="154" xr:uid="{5331D548-F1A5-443F-815D-67A91DAED0EA}"/>
    <cellStyle name="Millares 3 4 3 2" xfId="476" xr:uid="{C62AFC65-E239-459B-85E4-BB3E7F175444}"/>
    <cellStyle name="Millares 3 4 3 2 2" xfId="749" xr:uid="{60DFE616-3AB6-47DD-879F-9FEE682AD79E}"/>
    <cellStyle name="Millares 3 4 3 2 3" xfId="1013" xr:uid="{68A9335E-AC9D-4803-BB60-C6528EE1B71D}"/>
    <cellStyle name="Millares 3 4 3 3" xfId="350" xr:uid="{EA9518CF-FCE7-4A07-B3D2-37D3667379CF}"/>
    <cellStyle name="Millares 3 4 3 4" xfId="624" xr:uid="{5FEC1A7C-3331-43EE-9F90-44DD047D0269}"/>
    <cellStyle name="Millares 3 4 3 5" xfId="897" xr:uid="{359091D8-29A0-486F-B382-856DEA34AC30}"/>
    <cellStyle name="Millares 3 4 4" xfId="213" xr:uid="{3C001BCE-D161-4C04-8909-1AD475A80A0C}"/>
    <cellStyle name="Millares 3 4 4 2" xfId="518" xr:uid="{21D613FA-CE36-4479-8382-05E759D334B6}"/>
    <cellStyle name="Millares 3 4 4 2 2" xfId="791" xr:uid="{B985D6D1-5E44-4E3E-928A-42A80A9BF93A}"/>
    <cellStyle name="Millares 3 4 4 2 3" xfId="1054" xr:uid="{68E6E158-EC31-4D7F-98C5-AD3CD1416609}"/>
    <cellStyle name="Millares 3 4 4 3" xfId="391" xr:uid="{F05275F1-C57C-4280-A3D0-0E35771DF9AC}"/>
    <cellStyle name="Millares 3 4 4 4" xfId="665" xr:uid="{7AE89A13-2501-4679-BFBC-90ED479452BB}"/>
    <cellStyle name="Millares 3 4 4 5" xfId="938" xr:uid="{A0C794D9-87D2-476B-BDE1-215B51BFBB5D}"/>
    <cellStyle name="Millares 3 4 5" xfId="248" xr:uid="{64A5FF1D-03CB-40EE-8A69-AA73369792EB}"/>
    <cellStyle name="Millares 3 4 5 2" xfId="549" xr:uid="{DFE7349B-3155-4180-9AB5-AF8969B1E733}"/>
    <cellStyle name="Millares 3 4 5 2 2" xfId="822" xr:uid="{378B166B-6FB7-4AA5-835B-32258209AA3B}"/>
    <cellStyle name="Millares 3 4 5 2 3" xfId="1084" xr:uid="{EEF5A8A6-B87D-4BB4-B27C-4B794A9510C0}"/>
    <cellStyle name="Millares 3 4 5 3" xfId="421" xr:uid="{80DD6ED0-E6EF-4CA9-AF3C-F6EB604FF5B9}"/>
    <cellStyle name="Millares 3 4 5 4" xfId="695" xr:uid="{8A97D678-0596-479C-BC71-C5AEB810A850}"/>
    <cellStyle name="Millares 3 4 5 5" xfId="968" xr:uid="{C1564841-F690-4EE7-903A-1FEFE0C6B006}"/>
    <cellStyle name="Millares 3 4 6" xfId="860" xr:uid="{F58846DC-F6CB-4569-9DB4-E3A774947F3C}"/>
    <cellStyle name="Millares 30" xfId="433" xr:uid="{E7687BC8-873C-446B-9337-19C56AE8E9A4}"/>
    <cellStyle name="Millares 30 2" xfId="706" xr:uid="{09A6277A-A9E6-4AE0-AB02-2B6BDE2A6312}"/>
    <cellStyle name="Millares 30 3" xfId="843" xr:uid="{FE703238-232E-4033-BC8F-7AC762AA3089}"/>
    <cellStyle name="Millares 31" xfId="552" xr:uid="{29BD7912-0FAC-4C92-9A8F-F821BCECDB8C}"/>
    <cellStyle name="Millares 31 2" xfId="825" xr:uid="{1C5A9D19-5B3C-439C-BCCC-979932A7B000}"/>
    <cellStyle name="Millares 31 3" xfId="848" xr:uid="{F40B7232-1694-4FB9-AF3F-6BF655555363}"/>
    <cellStyle name="Millares 32" xfId="563" xr:uid="{8A4728F2-D24F-4D40-A65C-BD41252BC714}"/>
    <cellStyle name="Millares 32 2" xfId="836" xr:uid="{0D5C5A5D-40D6-42C3-83C2-687C7D69A5C0}"/>
    <cellStyle name="Millares 32 3" xfId="971" xr:uid="{94173468-86F5-4C0C-9F05-B7E66BA75E60}"/>
    <cellStyle name="Millares 33" xfId="436" xr:uid="{14ACE237-2357-48CA-B5FE-159CBC090808}"/>
    <cellStyle name="Millares 33 2" xfId="709" xr:uid="{023A412A-ED42-44CB-BA7E-7F29E7899760}"/>
    <cellStyle name="Millares 34" xfId="304" xr:uid="{46E2F7C7-14FD-4B31-A189-35A2FBB94083}"/>
    <cellStyle name="Millares 34 2" xfId="558" xr:uid="{AD3A1F43-54FB-4824-B459-0B943F50CE22}"/>
    <cellStyle name="Millares 34 2 2" xfId="831" xr:uid="{FCBF4991-B916-45AD-BB9A-CAA9ACAC04BF}"/>
    <cellStyle name="Millares 34 3" xfId="430" xr:uid="{B86E9BED-51C9-44BB-A1BC-A8D4BAB1E93A}"/>
    <cellStyle name="Millares 34 4" xfId="703" xr:uid="{35BB4E55-C0D3-4918-9B81-9BFB69A4B5DD}"/>
    <cellStyle name="Millares 35" xfId="565" xr:uid="{4548ACBD-B9CE-4E06-92DF-252341F3D759}"/>
    <cellStyle name="Millares 35 2" xfId="838" xr:uid="{6613764F-4653-4F57-8A38-A775B6B82076}"/>
    <cellStyle name="Millares 36" xfId="178" xr:uid="{6A674B83-EC7C-47E7-B080-770F33853E3C}"/>
    <cellStyle name="Millares 36 2" xfId="191" xr:uid="{C6CFBBC9-EEC1-4DF9-B3BB-0C0542509664}"/>
    <cellStyle name="Millares 36 3" xfId="499" xr:uid="{25EFA6E0-29CA-4B51-B7BB-BFA1C9A4D67D}"/>
    <cellStyle name="Millares 36 3 2" xfId="772" xr:uid="{1AD007A1-D79E-4C39-AA19-593CC2A4A7D8}"/>
    <cellStyle name="Millares 36 3 3" xfId="1036" xr:uid="{19FAF68C-DE0A-4CD4-AA7B-A6189D96C01C}"/>
    <cellStyle name="Millares 36 4" xfId="373" xr:uid="{41F3DAF0-F0A9-4936-9238-D66DC0FFC98A}"/>
    <cellStyle name="Millares 36 5" xfId="647" xr:uid="{A8ED5CBA-BB2B-4272-8EB2-279F3E1DDCC9}"/>
    <cellStyle name="Millares 36 6" xfId="920" xr:uid="{90D9ED99-CF20-41B7-8CCB-51FD5CB93E0C}"/>
    <cellStyle name="Millares 37" xfId="562" xr:uid="{B51F933F-F732-40F7-BC0A-C07E45976FF9}"/>
    <cellStyle name="Millares 37 2" xfId="835" xr:uid="{A187CA49-4791-419F-B30C-0F75CE9498D8}"/>
    <cellStyle name="Millares 38" xfId="561" xr:uid="{4A01AE78-CF56-43DD-95F8-BC3197B0DB6C}"/>
    <cellStyle name="Millares 38 2" xfId="834" xr:uid="{5022408D-DA63-40D9-94EC-44B71EC0A086}"/>
    <cellStyle name="Millares 39" xfId="531" xr:uid="{F5918239-7813-4267-81AB-34D41F8A99A4}"/>
    <cellStyle name="Millares 39 2" xfId="804" xr:uid="{DC5CD620-CD9E-4234-B1A6-67B2EE960FD5}"/>
    <cellStyle name="Millares 4" xfId="105" xr:uid="{E5A3BE48-C039-430C-9CBB-13DD94BB8312}"/>
    <cellStyle name="Millares 4 2" xfId="295" xr:uid="{B2DD0C05-DA7D-4FA4-BF54-01404FEC9FEC}"/>
    <cellStyle name="Millares 4 3" xfId="1102" xr:uid="{9E41E3B4-89D4-4D54-B8A7-6B985D0CAC84}"/>
    <cellStyle name="Millares 4 5" xfId="181" xr:uid="{30A1B3ED-51E1-4C0F-92E8-9E3855DC365D}"/>
    <cellStyle name="Millares 40" xfId="564" xr:uid="{076F90C1-C6DE-4CA8-B92A-577686BEE3C1}"/>
    <cellStyle name="Millares 40 2" xfId="837" xr:uid="{DA710B6D-9062-4C53-BB33-36511B3DEAB5}"/>
    <cellStyle name="Millares 41" xfId="500" xr:uid="{C2A730E3-5059-4273-BD58-554C3437687F}"/>
    <cellStyle name="Millares 41 2" xfId="773" xr:uid="{217FBC64-EC3E-4278-BAD3-DCB645347D13}"/>
    <cellStyle name="Millares 42" xfId="308" xr:uid="{99F3848A-ACD9-4089-8C97-02FE67CE1FCE}"/>
    <cellStyle name="Millares 43" xfId="424" xr:uid="{4E1763CB-86B8-4528-BCC7-A9C74CB486EB}"/>
    <cellStyle name="Millares 44" xfId="576" xr:uid="{FDD64DD8-A446-468D-B0A6-2F75AB08A857}"/>
    <cellStyle name="Millares 45" xfId="582" xr:uid="{0B95DC6D-6238-4F3E-9F1B-7C5AC461BBA6}"/>
    <cellStyle name="Millares 46" xfId="839" xr:uid="{22387DC0-F1B7-49FB-A450-D95FA5E428D8}"/>
    <cellStyle name="Millares 47" xfId="842" xr:uid="{5955FBC3-CB0E-4ED3-B395-E09CF65EF1F6}"/>
    <cellStyle name="Millares 47 2" xfId="1123" xr:uid="{4521EB50-8B9E-47CC-8298-D55CAD4D9A30}"/>
    <cellStyle name="Millares 48" xfId="1117" xr:uid="{5010AE92-5318-46C7-A135-CAC19B2A88D4}"/>
    <cellStyle name="Millares 49" xfId="1116" xr:uid="{AD0180A6-2B29-4E8D-B3A3-80A1E7218444}"/>
    <cellStyle name="Millares 5" xfId="106" xr:uid="{1F226ABB-D685-4E06-8ED5-D0C4E5461FB1}"/>
    <cellStyle name="Millares 5 2" xfId="296" xr:uid="{3B8AFE74-CBF2-482B-9E35-9A4A80F5B4F8}"/>
    <cellStyle name="Millares 5 2 2" xfId="553" xr:uid="{82DEF61F-BA24-4B90-BAA4-8ACC78640D46}"/>
    <cellStyle name="Millares 5 2 2 2" xfId="826" xr:uid="{9CE28606-817A-4C9A-A19E-8F01B7A6D8D6}"/>
    <cellStyle name="Millares 5 2 3" xfId="425" xr:uid="{E7C12B23-C94C-453C-8BD6-0ADAE8CEBE58}"/>
    <cellStyle name="Millares 5 2 4" xfId="698" xr:uid="{9957EE9E-8030-4F89-A27F-ABC2B6848A8A}"/>
    <cellStyle name="Millares 5 3" xfId="1106" xr:uid="{BEBE91A7-F174-4BC9-9102-C2A4D45938EF}"/>
    <cellStyle name="Millares 50" xfId="1119" xr:uid="{1B3427BC-6C26-4BC0-B0F5-AC37922D5A61}"/>
    <cellStyle name="Millares 51" xfId="1121" xr:uid="{4F7AFCF5-C94D-43CA-AF17-52ED90C42DD6}"/>
    <cellStyle name="Millares 52" xfId="1125" xr:uid="{48243445-A2E3-4287-96C3-9B121ED460E6}"/>
    <cellStyle name="Millares 53" xfId="1132" xr:uid="{57F654FB-B404-47C9-899A-34B1FC9A14C6}"/>
    <cellStyle name="Millares 54" xfId="1133" xr:uid="{C4C6ED17-A5B4-452A-84A6-EFB8702318BB}"/>
    <cellStyle name="Millares 55" xfId="1134" xr:uid="{500EA780-B155-465F-B3FE-5E8EDBFDCE28}"/>
    <cellStyle name="Millares 6" xfId="102" xr:uid="{60D062B7-7193-420A-96AD-0DAB02B2FD99}"/>
    <cellStyle name="Millares 6 10" xfId="587" xr:uid="{36D5EC12-C8C5-439F-B3E6-6623B78DD61C}"/>
    <cellStyle name="Millares 6 11" xfId="859" xr:uid="{8714456A-54F8-4BC4-9D30-2BFDFCCCE4A3}"/>
    <cellStyle name="Millares 6 2" xfId="98" xr:uid="{E1CF9E30-A2D1-4110-BF8D-DCDF3510AADC}"/>
    <cellStyle name="Millares 6 2 10" xfId="857" xr:uid="{53DDDA68-69AF-4188-B278-F80327511577}"/>
    <cellStyle name="Millares 6 2 2" xfId="131" xr:uid="{62F13C35-2336-47B1-BAA7-4E71348373CF}"/>
    <cellStyle name="Millares 6 2 2 2" xfId="169" xr:uid="{F351F3D0-764C-4BFC-AC89-F756C990BFFF}"/>
    <cellStyle name="Millares 6 2 2 2 2" xfId="491" xr:uid="{C1DC6C1F-25EA-4250-8D4F-581C90E465BE}"/>
    <cellStyle name="Millares 6 2 2 2 2 2" xfId="764" xr:uid="{9D1BD5D0-1A35-4713-8BF4-C8557E0E0712}"/>
    <cellStyle name="Millares 6 2 2 2 2 3" xfId="1028" xr:uid="{9DB921B1-959B-4730-930A-F3CB5EF2BB9A}"/>
    <cellStyle name="Millares 6 2 2 2 3" xfId="365" xr:uid="{7EC39CBD-811C-491A-94D9-EF24AB3F0273}"/>
    <cellStyle name="Millares 6 2 2 2 4" xfId="639" xr:uid="{1B3A9710-1CA0-4712-BD16-852E41BF911C}"/>
    <cellStyle name="Millares 6 2 2 2 5" xfId="912" xr:uid="{DA30AE0E-B34C-49F0-BA69-27D95860A4CD}"/>
    <cellStyle name="Millares 6 2 2 3" xfId="454" xr:uid="{A6CB9AE0-7E44-4878-8AED-757CE2EFA6BD}"/>
    <cellStyle name="Millares 6 2 2 3 2" xfId="727" xr:uid="{4EDD2EF6-4671-46FB-AB8D-86AD43549E54}"/>
    <cellStyle name="Millares 6 2 2 3 3" xfId="991" xr:uid="{107C3056-EA20-4130-BBC0-877EF08E5587}"/>
    <cellStyle name="Millares 6 2 2 4" xfId="328" xr:uid="{FA107C00-65A9-4FFD-936F-CEFD9577CAC4}"/>
    <cellStyle name="Millares 6 2 2 5" xfId="602" xr:uid="{A07F4FE6-16B4-4A04-81A6-A46C9E12E93B}"/>
    <cellStyle name="Millares 6 2 2 6" xfId="875" xr:uid="{A3AECA86-FA97-43E1-9B2E-28417707B37B}"/>
    <cellStyle name="Millares 6 2 3" xfId="151" xr:uid="{30DC8134-9A64-4160-8D86-530A7ADB1488}"/>
    <cellStyle name="Millares 6 2 3 2" xfId="473" xr:uid="{4F49E29E-01BA-403D-96FB-4B2C1E98A1ED}"/>
    <cellStyle name="Millares 6 2 3 2 2" xfId="746" xr:uid="{1EF61EED-3866-4046-8C8A-F2D6BD6542FB}"/>
    <cellStyle name="Millares 6 2 3 2 3" xfId="1010" xr:uid="{7BDA95AF-601F-4E7C-905D-9670E1F6B2EE}"/>
    <cellStyle name="Millares 6 2 3 3" xfId="347" xr:uid="{89C96E10-3FDD-426B-B44E-9B6396EC11C8}"/>
    <cellStyle name="Millares 6 2 3 4" xfId="621" xr:uid="{CCD4BD04-B4B5-4B7B-9091-B3E12D245A03}"/>
    <cellStyle name="Millares 6 2 3 5" xfId="894" xr:uid="{E937AF05-C2E3-4969-AB4B-3C475D1487BE}"/>
    <cellStyle name="Millares 6 2 4" xfId="210" xr:uid="{80B01054-1448-49FD-912F-E8BABA70C1AC}"/>
    <cellStyle name="Millares 6 2 4 2" xfId="515" xr:uid="{42B367C4-BA2C-4156-AD16-01BCCDD6D461}"/>
    <cellStyle name="Millares 6 2 4 2 2" xfId="788" xr:uid="{DD13B2D4-5F10-4E9C-A8F6-6C73945E388E}"/>
    <cellStyle name="Millares 6 2 4 2 3" xfId="1051" xr:uid="{370E2861-E805-4E1A-80EF-CDF05D527B9C}"/>
    <cellStyle name="Millares 6 2 4 3" xfId="388" xr:uid="{739ED612-CC8E-4263-838F-F9BD9C1F1CC0}"/>
    <cellStyle name="Millares 6 2 4 4" xfId="662" xr:uid="{59CB6E53-6981-48A2-B1CF-30A19D268F6A}"/>
    <cellStyle name="Millares 6 2 4 5" xfId="935" xr:uid="{D4327B69-72C0-423C-9C8A-52AB163A9DD5}"/>
    <cellStyle name="Millares 6 2 5" xfId="221" xr:uid="{ADB365D6-93FF-484E-9B6E-C5FE136411D4}"/>
    <cellStyle name="Millares 6 2 5 2" xfId="526" xr:uid="{8B22F239-1D03-4A78-8DB0-40004F160744}"/>
    <cellStyle name="Millares 6 2 5 2 2" xfId="799" xr:uid="{ABFFDEA6-9FC8-4B1B-AD5C-2E952AE8E519}"/>
    <cellStyle name="Millares 6 2 5 2 3" xfId="1062" xr:uid="{63385438-E32C-4BC3-AAE4-058894F8485D}"/>
    <cellStyle name="Millares 6 2 5 3" xfId="399" xr:uid="{3201F17F-B3DF-4D53-AC99-A287B9FDE7DB}"/>
    <cellStyle name="Millares 6 2 5 4" xfId="673" xr:uid="{8C76DBE6-74B5-4412-B628-928AA71E6C12}"/>
    <cellStyle name="Millares 6 2 5 5" xfId="946" xr:uid="{F68CD10E-BC65-4C6A-856B-0A5A794EFA41}"/>
    <cellStyle name="Millares 6 2 6" xfId="245" xr:uid="{FC874EB4-9503-4783-B5DB-62368C3DF1B1}"/>
    <cellStyle name="Millares 6 2 6 2" xfId="546" xr:uid="{9F84B8BF-55A4-4605-BD3E-AE71E4C89E9B}"/>
    <cellStyle name="Millares 6 2 6 2 2" xfId="819" xr:uid="{92AEF7A3-BBC2-4E3A-AF3D-AED51C88DBFD}"/>
    <cellStyle name="Millares 6 2 6 2 3" xfId="1081" xr:uid="{05EA15BC-4201-4BE9-B822-ECB37289AE68}"/>
    <cellStyle name="Millares 6 2 6 3" xfId="418" xr:uid="{E688CC0F-953E-4E16-8E39-5EF7730F2F3A}"/>
    <cellStyle name="Millares 6 2 6 4" xfId="692" xr:uid="{79F2C061-4138-4A69-83D8-2628BD67032F}"/>
    <cellStyle name="Millares 6 2 6 5" xfId="965" xr:uid="{843DC75A-288E-42D8-8550-432518E78A38}"/>
    <cellStyle name="Millares 6 2 7" xfId="437" xr:uid="{2CF68D58-396E-4C0E-98CE-5A4EA9D28ADE}"/>
    <cellStyle name="Millares 6 2 7 2" xfId="710" xr:uid="{4F27BBB5-3A6F-4543-B82C-19ADE66A0659}"/>
    <cellStyle name="Millares 6 2 7 3" xfId="974" xr:uid="{1A267B12-5A08-4C68-9AFA-FE660B00CF68}"/>
    <cellStyle name="Millares 6 2 8" xfId="311" xr:uid="{968BB318-EFB7-44A0-A7B9-7088D0403ED3}"/>
    <cellStyle name="Millares 6 2 9" xfId="585" xr:uid="{7BED68DC-A315-4675-A896-D301FD329075}"/>
    <cellStyle name="Millares 6 3" xfId="133" xr:uid="{5F872E5B-B955-4B00-A538-11536F7EFDC0}"/>
    <cellStyle name="Millares 6 3 2" xfId="171" xr:uid="{43FD1AB1-C243-4640-9B88-E87AEF3CCA2A}"/>
    <cellStyle name="Millares 6 3 2 2" xfId="493" xr:uid="{8A813027-8BCF-40C5-AB76-474E29A7D609}"/>
    <cellStyle name="Millares 6 3 2 2 2" xfId="766" xr:uid="{BBDEC90B-1082-4033-A315-B9C0100E14FB}"/>
    <cellStyle name="Millares 6 3 2 2 3" xfId="1030" xr:uid="{8EF5BCA7-0CFC-4C64-AA52-58E522DDD5E1}"/>
    <cellStyle name="Millares 6 3 2 3" xfId="367" xr:uid="{53241B73-F125-4F14-B819-6CA715DA664B}"/>
    <cellStyle name="Millares 6 3 2 4" xfId="641" xr:uid="{174EDA64-522A-4DAF-8456-A6AE7825B4C4}"/>
    <cellStyle name="Millares 6 3 2 5" xfId="914" xr:uid="{F0EDFCB4-6BF3-4248-BA08-D605AA767581}"/>
    <cellStyle name="Millares 6 3 3" xfId="456" xr:uid="{EE9EB699-A618-446C-9ECD-36DA0E5BAA69}"/>
    <cellStyle name="Millares 6 3 3 2" xfId="729" xr:uid="{8240EB71-6E2A-4E2F-834C-01E3DD904BEB}"/>
    <cellStyle name="Millares 6 3 3 3" xfId="993" xr:uid="{1F026239-C5EF-40AF-B8B6-FC712CA07AA7}"/>
    <cellStyle name="Millares 6 3 4" xfId="330" xr:uid="{DD26ACE1-F519-4C57-B66C-2471444E3447}"/>
    <cellStyle name="Millares 6 3 5" xfId="604" xr:uid="{CF69D602-16FE-4777-BC29-E2C8469C6C3C}"/>
    <cellStyle name="Millares 6 3 6" xfId="877" xr:uid="{2ED17C77-33E8-4004-8C3E-29E001FC1501}"/>
    <cellStyle name="Millares 6 4" xfId="153" xr:uid="{F42B2A21-9AC1-4FD9-82BB-055E4A7DF9A0}"/>
    <cellStyle name="Millares 6 4 2" xfId="475" xr:uid="{BFD6C8C7-EC53-43CC-B52D-66BA2AB7AB7C}"/>
    <cellStyle name="Millares 6 4 2 2" xfId="748" xr:uid="{797DB202-89AD-423B-9B58-BE305398B231}"/>
    <cellStyle name="Millares 6 4 2 3" xfId="1012" xr:uid="{80612F18-A5FF-4524-8753-4E730678EE16}"/>
    <cellStyle name="Millares 6 4 3" xfId="349" xr:uid="{1D1457B1-0138-49D5-B412-C6F1DBC8140E}"/>
    <cellStyle name="Millares 6 4 4" xfId="623" xr:uid="{4BC307AD-617F-4684-84B4-EA2439278826}"/>
    <cellStyle name="Millares 6 4 5" xfId="896" xr:uid="{72246741-A511-47D1-8EF7-E050847C3168}"/>
    <cellStyle name="Millares 6 5" xfId="212" xr:uid="{CA8BA978-F36B-40C1-A8DB-EBC52097274A}"/>
    <cellStyle name="Millares 6 5 2" xfId="517" xr:uid="{A898CE82-AC64-48E3-BF5E-D80FE6CC5430}"/>
    <cellStyle name="Millares 6 5 2 2" xfId="790" xr:uid="{0B2E6FFA-4EAE-4F4A-8647-54D0B103AA04}"/>
    <cellStyle name="Millares 6 5 2 3" xfId="1053" xr:uid="{938F6F1F-0F1C-443E-AD58-EE6FF725DD1B}"/>
    <cellStyle name="Millares 6 5 3" xfId="390" xr:uid="{EC6387E2-483E-4005-B955-4C710F1D1C80}"/>
    <cellStyle name="Millares 6 5 4" xfId="664" xr:uid="{2C0776D2-0C29-4305-9F7C-7B9401F98509}"/>
    <cellStyle name="Millares 6 5 5" xfId="937" xr:uid="{5E19A0CB-42D8-49BC-81A8-B7C17697A434}"/>
    <cellStyle name="Millares 6 6" xfId="223" xr:uid="{6403DA89-F4B0-41F7-9FE5-B71E5F8F1798}"/>
    <cellStyle name="Millares 6 6 2" xfId="528" xr:uid="{70C8DDB4-72B3-4B8C-A69C-E9D7EDF2F678}"/>
    <cellStyle name="Millares 6 6 2 2" xfId="801" xr:uid="{63D44C76-7B78-4394-8394-86E9BD72D6D1}"/>
    <cellStyle name="Millares 6 6 2 3" xfId="1064" xr:uid="{3C52EAFD-D8B8-4166-93C4-25EF00D5F6EF}"/>
    <cellStyle name="Millares 6 6 3" xfId="401" xr:uid="{6DFEB2D0-011E-4BD3-9CF6-9D523CDB57D1}"/>
    <cellStyle name="Millares 6 6 4" xfId="675" xr:uid="{AA9FAD8A-2601-4A15-89AE-7B2179FD4A83}"/>
    <cellStyle name="Millares 6 6 5" xfId="948" xr:uid="{B391C07F-217A-4F5D-98DF-1A5F968B4A7D}"/>
    <cellStyle name="Millares 6 7" xfId="247" xr:uid="{941F1949-36F3-49B8-9B5D-0924109F667D}"/>
    <cellStyle name="Millares 6 7 2" xfId="548" xr:uid="{BFFF0C8F-C236-4105-92E1-4E6492B87EB2}"/>
    <cellStyle name="Millares 6 7 2 2" xfId="821" xr:uid="{E304B999-262D-4DFE-ABDB-45A5F186CE98}"/>
    <cellStyle name="Millares 6 7 2 3" xfId="1083" xr:uid="{814D5378-B392-4D6A-9248-B2F832955A3F}"/>
    <cellStyle name="Millares 6 7 3" xfId="420" xr:uid="{C8E898F1-FC95-4622-8D22-93E0868CCD92}"/>
    <cellStyle name="Millares 6 7 4" xfId="694" xr:uid="{176E3AFC-8AD4-41F0-89EE-6C639FF8F31E}"/>
    <cellStyle name="Millares 6 7 5" xfId="967" xr:uid="{CD8F7DD9-FB03-47FD-8A18-4B60E3628C02}"/>
    <cellStyle name="Millares 6 8" xfId="439" xr:uid="{18535962-9CF6-4B32-A8EA-F553E9D167DD}"/>
    <cellStyle name="Millares 6 8 2" xfId="712" xr:uid="{04CB5F7E-58F5-45AF-92FC-533CC2A3E23F}"/>
    <cellStyle name="Millares 6 8 3" xfId="976" xr:uid="{CB843F9D-CC5B-41B0-97BF-0206B68A2C87}"/>
    <cellStyle name="Millares 6 9" xfId="313" xr:uid="{D8961383-EA0A-4871-8EF2-3F325AAD1C23}"/>
    <cellStyle name="Millares 654 2 2" xfId="78" xr:uid="{00000000-0005-0000-0000-00000B000000}"/>
    <cellStyle name="Millares 656" xfId="88" xr:uid="{00000000-0005-0000-0000-00000C000000}"/>
    <cellStyle name="Millares 656 2" xfId="129" xr:uid="{04A60C98-01F5-4939-93D7-82468A13FD87}"/>
    <cellStyle name="Millares 656 2 2" xfId="167" xr:uid="{775364BF-4FF7-4459-81BC-BF9ED96BCD94}"/>
    <cellStyle name="Millares 656 2 2 2" xfId="489" xr:uid="{DD7352B0-9F0C-42F5-BC1F-20E3916F5AD4}"/>
    <cellStyle name="Millares 656 2 2 2 2" xfId="762" xr:uid="{6B8B32BD-97D5-42FB-BD20-927145D4D2BB}"/>
    <cellStyle name="Millares 656 2 2 2 3" xfId="1026" xr:uid="{F2492B1E-9900-4FAF-96C2-DC46E68A4F07}"/>
    <cellStyle name="Millares 656 2 2 3" xfId="363" xr:uid="{2FDEB2A0-FB1A-4704-BC36-D7518F7113CB}"/>
    <cellStyle name="Millares 656 2 2 4" xfId="637" xr:uid="{6BA9A230-E066-4913-A51C-9F568BF7F07A}"/>
    <cellStyle name="Millares 656 2 2 5" xfId="910" xr:uid="{A22AF8C6-CC1C-483E-84BE-3572575EF1A4}"/>
    <cellStyle name="Millares 656 2 3" xfId="452" xr:uid="{604E727E-CAAB-40D6-ADCA-FDFEDB198499}"/>
    <cellStyle name="Millares 656 2 3 2" xfId="725" xr:uid="{F86EA3BE-EA6C-477A-A7F1-06C1335B56DE}"/>
    <cellStyle name="Millares 656 2 3 3" xfId="989" xr:uid="{6B64662C-9C54-4E6B-9E1B-717643A01C8C}"/>
    <cellStyle name="Millares 656 2 4" xfId="326" xr:uid="{5CB04CF1-C1DA-413D-9DDB-EF1538569580}"/>
    <cellStyle name="Millares 656 2 5" xfId="600" xr:uid="{1C0BD4EA-C35C-4DF2-8761-5932D141803A}"/>
    <cellStyle name="Millares 656 2 6" xfId="873" xr:uid="{4B84888A-1F80-4FA9-AF18-0A8C163EACA1}"/>
    <cellStyle name="Millares 656 3" xfId="149" xr:uid="{E51D768A-FC55-4702-BC87-E109C24C6D6F}"/>
    <cellStyle name="Millares 656 3 2" xfId="471" xr:uid="{2BF9C28A-6B50-4CC1-94FA-5A79C328FA3B}"/>
    <cellStyle name="Millares 656 3 2 2" xfId="744" xr:uid="{2E45BDEE-8097-496A-B628-C0AFBB5E81D4}"/>
    <cellStyle name="Millares 656 3 2 3" xfId="1008" xr:uid="{7763F600-A6EB-4FE4-A480-D3828CCE5AB8}"/>
    <cellStyle name="Millares 656 3 3" xfId="345" xr:uid="{AE75ACDF-B280-4ED6-BB90-3010E6FFA668}"/>
    <cellStyle name="Millares 656 3 4" xfId="619" xr:uid="{58696B0C-F906-4917-803F-0CADE05BD5E4}"/>
    <cellStyle name="Millares 656 3 5" xfId="892" xr:uid="{93517DEF-6B76-4F72-B702-8B822F7D4D24}"/>
    <cellStyle name="Millares 656 4" xfId="208" xr:uid="{D234069F-4686-4539-A6E3-09538E937313}"/>
    <cellStyle name="Millares 656 4 2" xfId="513" xr:uid="{4EF44AB4-759A-4EC0-91A5-68CE34CBA69A}"/>
    <cellStyle name="Millares 656 4 2 2" xfId="786" xr:uid="{0EE53824-903E-4458-BC0A-90145453FDD8}"/>
    <cellStyle name="Millares 656 4 2 3" xfId="1049" xr:uid="{292E50C5-292D-4CA5-AAD9-32FF37A79BFD}"/>
    <cellStyle name="Millares 656 4 3" xfId="386" xr:uid="{E8592D32-B989-4E7E-AB71-81D5BEB7B42B}"/>
    <cellStyle name="Millares 656 4 4" xfId="660" xr:uid="{3730448B-D0D9-4712-8D57-4E77725A97A0}"/>
    <cellStyle name="Millares 656 4 5" xfId="933" xr:uid="{7EDC4D48-52D5-4EBF-8547-D04DB6911BD0}"/>
    <cellStyle name="Millares 656 5" xfId="243" xr:uid="{68AAA587-BD79-45FC-A6A3-2BA9DD87FACE}"/>
    <cellStyle name="Millares 656 5 2" xfId="544" xr:uid="{FCC2F5A6-301A-48D8-842D-9ECA32DCC4F3}"/>
    <cellStyle name="Millares 656 5 2 2" xfId="817" xr:uid="{C2627B10-D2E7-4E07-94B2-9B98C6714B8B}"/>
    <cellStyle name="Millares 656 5 2 3" xfId="1079" xr:uid="{C23C866B-171B-4CB8-8567-5F142F433BE8}"/>
    <cellStyle name="Millares 656 5 3" xfId="416" xr:uid="{DE7D88EE-A2D9-4FC4-85AA-5DA0ACFC71D7}"/>
    <cellStyle name="Millares 656 5 4" xfId="690" xr:uid="{C17E90F1-58BB-4B87-B301-91D1E7985F9F}"/>
    <cellStyle name="Millares 656 5 5" xfId="963" xr:uid="{12E51808-B7B3-4017-B161-DE3C14B5537A}"/>
    <cellStyle name="Millares 656 6" xfId="855" xr:uid="{C05F47F7-9A47-44A6-A565-0F7C2B473D27}"/>
    <cellStyle name="Millares 657" xfId="81" xr:uid="{00000000-0005-0000-0000-00000D000000}"/>
    <cellStyle name="Millares 657 2" xfId="126" xr:uid="{15825816-6888-4944-B25E-6607C36F32A2}"/>
    <cellStyle name="Millares 657 2 2" xfId="164" xr:uid="{CE536719-406A-4090-8929-DAE92B2744B2}"/>
    <cellStyle name="Millares 657 2 2 2" xfId="486" xr:uid="{C7B33C6E-E98B-4D51-ACCF-EE9105E6EF72}"/>
    <cellStyle name="Millares 657 2 2 2 2" xfId="759" xr:uid="{DCE883AC-3713-4A3C-8593-45B538FC2190}"/>
    <cellStyle name="Millares 657 2 2 2 3" xfId="1023" xr:uid="{25B136D7-1756-485B-85A8-5E75BB397147}"/>
    <cellStyle name="Millares 657 2 2 3" xfId="360" xr:uid="{30108025-4822-4AF9-B7E9-69EAFFC738C6}"/>
    <cellStyle name="Millares 657 2 2 4" xfId="634" xr:uid="{7ECED0AB-1052-4EDC-BE6E-D1041C027FF7}"/>
    <cellStyle name="Millares 657 2 2 5" xfId="907" xr:uid="{00D0D85D-C148-40F6-9199-B284390CC167}"/>
    <cellStyle name="Millares 657 2 3" xfId="449" xr:uid="{12F66F69-DE36-4EF4-A9D6-23E1981A401B}"/>
    <cellStyle name="Millares 657 2 3 2" xfId="722" xr:uid="{C6B073F6-9A99-44B7-BBC2-738BAC727D5B}"/>
    <cellStyle name="Millares 657 2 3 3" xfId="986" xr:uid="{46FCBA43-8A46-4B10-B1E4-973C0CB72796}"/>
    <cellStyle name="Millares 657 2 4" xfId="323" xr:uid="{CE5FD091-F8B1-487D-8EF2-75360B2C1163}"/>
    <cellStyle name="Millares 657 2 5" xfId="597" xr:uid="{E43BFD50-2821-45FD-A8BF-E52A454B57B7}"/>
    <cellStyle name="Millares 657 2 6" xfId="870" xr:uid="{4C6DF08C-94FF-47E3-893A-DEC9B40FECC7}"/>
    <cellStyle name="Millares 657 3" xfId="146" xr:uid="{692B0558-53FC-43A1-AB22-A4E04BA782CA}"/>
    <cellStyle name="Millares 657 3 2" xfId="468" xr:uid="{49F412C8-A494-4B37-94D6-F52692C384FC}"/>
    <cellStyle name="Millares 657 3 2 2" xfId="741" xr:uid="{3127D93B-6CD8-449D-9EF7-1F459E4EC6BE}"/>
    <cellStyle name="Millares 657 3 2 3" xfId="1005" xr:uid="{A6FD7F6E-675A-4950-94FC-54D6068420BD}"/>
    <cellStyle name="Millares 657 3 3" xfId="342" xr:uid="{5F83B854-E88B-45EF-B19A-E4A85A85CA26}"/>
    <cellStyle name="Millares 657 3 4" xfId="616" xr:uid="{67A09068-13B8-4B47-B0DA-FAC7EAEE49F5}"/>
    <cellStyle name="Millares 657 3 5" xfId="889" xr:uid="{117DCBCA-9E0D-4A05-91BC-836160296069}"/>
    <cellStyle name="Millares 657 4" xfId="205" xr:uid="{22E57567-0877-4CD0-A40C-73352102CA32}"/>
    <cellStyle name="Millares 657 4 2" xfId="510" xr:uid="{55336B26-F889-40AA-A1BC-224517368F1E}"/>
    <cellStyle name="Millares 657 4 2 2" xfId="783" xr:uid="{87BFC3AF-5A89-4BE2-B634-8687305747AF}"/>
    <cellStyle name="Millares 657 4 2 3" xfId="1046" xr:uid="{716B8588-D2B8-4DF4-BAA0-A7672886BAFC}"/>
    <cellStyle name="Millares 657 4 3" xfId="383" xr:uid="{62FFF9E8-5418-4284-BE26-6086A19859FF}"/>
    <cellStyle name="Millares 657 4 4" xfId="657" xr:uid="{44E36052-E8A2-466A-937B-FC9B3A60DD8E}"/>
    <cellStyle name="Millares 657 4 5" xfId="930" xr:uid="{E6FC726C-CA76-4CDF-A3C6-0AD9993D17E3}"/>
    <cellStyle name="Millares 657 5" xfId="240" xr:uid="{29AF83CE-37E7-4FF8-9F78-0BFE3D9FB218}"/>
    <cellStyle name="Millares 657 5 2" xfId="541" xr:uid="{18CA7971-3FAE-464B-A4A0-47F2FB32D5B0}"/>
    <cellStyle name="Millares 657 5 2 2" xfId="814" xr:uid="{2459F113-E43E-4A4E-9C0C-9152784CAD47}"/>
    <cellStyle name="Millares 657 5 2 3" xfId="1076" xr:uid="{3A9B18C0-A46C-4854-AA0A-AAF6E1EB786E}"/>
    <cellStyle name="Millares 657 5 3" xfId="413" xr:uid="{2436BC49-9013-4044-BE6F-5DC4936B0D11}"/>
    <cellStyle name="Millares 657 5 4" xfId="687" xr:uid="{B6B5AFA0-4DAC-4BA2-963E-A97031030E57}"/>
    <cellStyle name="Millares 657 5 5" xfId="960" xr:uid="{8ADCCF16-3280-40D7-AEDD-349F1EE84EEC}"/>
    <cellStyle name="Millares 657 6" xfId="852" xr:uid="{31C0EF99-14CA-4E45-9F2F-2639BFDE3E6C}"/>
    <cellStyle name="Millares 7" xfId="97" xr:uid="{E937CD94-2E5A-4492-8F0F-71EFF5078CBB}"/>
    <cellStyle name="Millares 7 3" xfId="193" xr:uid="{E304CEAE-6F7C-43BB-B480-7EFFA13246EC}"/>
    <cellStyle name="Millares 7 4" xfId="176" xr:uid="{F79DC1D2-3125-46C7-B1D0-BEDF6EE1BC11}"/>
    <cellStyle name="Millares 7 4 2" xfId="188" xr:uid="{7EA10D1D-C7F0-4184-884C-AC328C8347DA}"/>
    <cellStyle name="Millares 7 4 3" xfId="497" xr:uid="{070A96D9-C9B9-4177-90A2-5FB160F48F3A}"/>
    <cellStyle name="Millares 7 4 3 2" xfId="770" xr:uid="{848A7323-6C57-4432-AE9F-8981963C3B60}"/>
    <cellStyle name="Millares 7 4 3 3" xfId="1034" xr:uid="{61B3364D-29A0-4EE1-AAE9-2B3C05BEFDDB}"/>
    <cellStyle name="Millares 7 4 4" xfId="371" xr:uid="{8C4CED91-F4C0-41C4-A4D7-813A2F5738DF}"/>
    <cellStyle name="Millares 7 4 5" xfId="645" xr:uid="{EFFB4697-01B9-4F15-9003-3B60B447800B}"/>
    <cellStyle name="Millares 7 4 6" xfId="918" xr:uid="{D4307302-8AF1-4E45-BF24-B364D46B8E84}"/>
    <cellStyle name="Millares 8" xfId="112" xr:uid="{97732249-4926-4123-8299-B197303DC5BB}"/>
    <cellStyle name="Millares 9" xfId="113" xr:uid="{6AE7B5F5-559D-4B6C-BA88-5B1DEA3CAEA0}"/>
    <cellStyle name="Neutral" xfId="258" builtinId="28" customBuiltin="1"/>
    <cellStyle name="Normal" xfId="0" builtinId="0"/>
    <cellStyle name="Normal 10 10 2 2 2" xfId="76" xr:uid="{00000000-0005-0000-0000-00000F000000}"/>
    <cellStyle name="Normal 10 10 3" xfId="1099" xr:uid="{F945E84D-3B32-47C1-AC5E-7347B8D28331}"/>
    <cellStyle name="Normal 10 2" xfId="1098" xr:uid="{D121C487-22C1-4F2A-85C0-BAD0E8B5BCB6}"/>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5" xfId="82" xr:uid="{00000000-0005-0000-0000-000017000000}"/>
    <cellStyle name="Normal 107" xfId="86" xr:uid="{00000000-0005-0000-0000-000018000000}"/>
    <cellStyle name="Normal 109" xfId="87" xr:uid="{00000000-0005-0000-0000-000019000000}"/>
    <cellStyle name="Normal 11" xfId="570" xr:uid="{DA95FE5C-53D9-484C-8AB7-48DA0FDB423F}"/>
    <cellStyle name="Normal 12" xfId="175"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4" xr:uid="{00000000-0005-0000-0000-00001E000000}"/>
    <cellStyle name="Normal 14" xfId="226" xr:uid="{6189C7CE-F695-482D-95E6-25FA37EA65B9}"/>
    <cellStyle name="Normal 199 2 2" xfId="79" xr:uid="{00000000-0005-0000-0000-00001F000000}"/>
    <cellStyle name="Normal 2" xfId="2" xr:uid="{00000000-0005-0000-0000-000020000000}"/>
    <cellStyle name="Normal 2 10 2 2 2" xfId="83" xr:uid="{00000000-0005-0000-0000-000021000000}"/>
    <cellStyle name="Normal 2 14 2" xfId="89" xr:uid="{59F7B8BA-2289-4612-A641-8C6472105339}"/>
    <cellStyle name="Normal 2 2" xfId="91" xr:uid="{731946A3-1A7A-4EFE-82BB-34E8A965BF47}"/>
    <cellStyle name="Normal 2 2 2" xfId="1088" xr:uid="{89A95530-F56E-482C-BE72-EB8755E5D65E}"/>
    <cellStyle name="Normal 2 2 2 2" xfId="1109" xr:uid="{24039872-94B0-4A3B-8C67-37C16069B1B6}"/>
    <cellStyle name="Normal 2 2 2 3" xfId="4" xr:uid="{00000000-0005-0000-0000-000022000000}"/>
    <cellStyle name="Normal 2 2 44" xfId="1095" xr:uid="{6F32C89C-07BA-4C8D-A792-669B92A2D7E6}"/>
    <cellStyle name="Normal 2 3" xfId="183" xr:uid="{BAD9FCB6-E479-4528-B4B2-6AD2CCD5CC6D}"/>
    <cellStyle name="Normal 2 4" xfId="299" xr:uid="{C97B140C-D5E3-41D2-ADC3-E180BCA21032}"/>
    <cellStyle name="Normal 2 5" xfId="1105" xr:uid="{852BAFAF-BBDD-4A86-AE6F-B388D86F6295}"/>
    <cellStyle name="Normal 26" xfId="108" xr:uid="{ED597555-DDFB-43F0-AAE3-5E6E3BB8A53A}"/>
    <cellStyle name="Normal 3" xfId="92" xr:uid="{6451F7AE-D291-4C9E-91B1-8C3C7B2962F3}"/>
    <cellStyle name="Normal 3 2" xfId="301" xr:uid="{8BFD8969-5985-46A1-B2B3-5F09A8DFA5C8}"/>
    <cellStyle name="Normal 3 3" xfId="568" xr:uid="{20338DE2-CE81-4341-A957-67DEBA863BCA}"/>
    <cellStyle name="Normal 3 4" xfId="180" xr:uid="{79CAE8BF-D1D8-4C31-88CD-B4649FBA8E2F}"/>
    <cellStyle name="Normal 4" xfId="94" xr:uid="{74A2E57F-0A19-437A-A53C-FB5943D77288}"/>
    <cellStyle name="Normal 4 2" xfId="184" xr:uid="{B6702E62-09B1-481C-934D-7F0251C260D7}"/>
    <cellStyle name="Normal 4 3" xfId="569" xr:uid="{5BB2A925-720C-4AF2-B987-C5DC1ADC273D}"/>
    <cellStyle name="Normal 41" xfId="192" xr:uid="{DF7C6525-39AD-465F-8E9D-B142ED0B5468}"/>
    <cellStyle name="Normal 45" xfId="185" xr:uid="{06969D7D-2640-47E9-A641-4BBA3347F129}"/>
    <cellStyle name="Normal 5" xfId="95" xr:uid="{6F053FA9-EE5A-4FAD-B226-E2C997A13BE3}"/>
    <cellStyle name="Normal 5 2" xfId="573" xr:uid="{77FD0E2A-A03E-407F-A34F-9B90D2F34585}"/>
    <cellStyle name="Normal 52 6" xfId="1092" xr:uid="{091D8400-774F-4DD8-9F83-FC8B4A94C6A5}"/>
    <cellStyle name="Normal 6" xfId="104" xr:uid="{8BD85A37-FD3B-45A2-9789-C005F12D82E3}"/>
    <cellStyle name="Normal 6 6 5" xfId="1089" xr:uid="{E4646B22-4C86-416A-899E-A8EB3393D6D5}"/>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 xfId="107" xr:uid="{6FD91E0B-7D45-45B5-8549-43D6AE026B52}"/>
    <cellStyle name="Normal 7 2" xfId="134" xr:uid="{3858B3C9-94FA-431B-8CFF-002A3195BD85}"/>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 xfId="116" xr:uid="{61B4AF58-73B8-4B56-939C-B1AD0C041A61}"/>
    <cellStyle name="Normal 802" xfId="75" xr:uid="{00000000-0005-0000-0000-000048000000}"/>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Notas" xfId="265" builtinId="10" customBuiltin="1"/>
    <cellStyle name="Percent 2" xfId="566" xr:uid="{C5C0C472-EFEC-46C4-8595-4B6E53EADF88}"/>
    <cellStyle name="Porcentaje" xfId="9" builtinId="5"/>
    <cellStyle name="Porcentaje 2" xfId="103" xr:uid="{AFB14C42-65AE-4162-B383-3ED84CC5EBA6}"/>
    <cellStyle name="Porcentaje 2 2" xfId="1110" xr:uid="{F22A716D-CB47-4E20-BF86-BD72A9FCAA24}"/>
    <cellStyle name="Porcentaje 3" xfId="303" xr:uid="{C5F1826F-51C9-422E-BACF-4529B7DCEED3}"/>
    <cellStyle name="Porcentaje 4" xfId="186" xr:uid="{C23BE46E-0C0C-4D01-99E2-EA7CDA383519}"/>
    <cellStyle name="Porcentual 10" xfId="1100" xr:uid="{56557417-BCEA-4C38-8173-2785A20591F4}"/>
    <cellStyle name="Porcentual 3" xfId="1112" xr:uid="{DD055D75-C76A-4C8C-B326-2DBA1176F3C9}"/>
    <cellStyle name="Porcentual 3 2 2" xfId="1101" xr:uid="{7B6B37DD-5E10-4BE0-902C-9D39B37DA905}"/>
    <cellStyle name="Salida" xfId="260" builtinId="21" customBuiltin="1"/>
    <cellStyle name="Salida 12" xfId="1097" xr:uid="{DC681A1A-27FA-49DA-B6F9-18108E82013B}"/>
    <cellStyle name="Salida 2" xfId="1103" xr:uid="{34B7F81C-AED2-49D8-B2CB-BDFBDCFCA3A7}"/>
    <cellStyle name="TableStyleLight1" xfId="110" xr:uid="{8E4513AF-6DF3-47AE-B9E2-58E65CB8BE39}"/>
    <cellStyle name="Texto de advertencia" xfId="264" builtinId="11" customBuiltin="1"/>
    <cellStyle name="Texto explicativo" xfId="266" builtinId="53" customBuiltin="1"/>
    <cellStyle name="Texto explicativo 2" xfId="1096" xr:uid="{6073B9B8-647A-4B65-BD49-BF6D370D6A36}"/>
    <cellStyle name="Título" xfId="251" builtinId="15" customBuiltin="1"/>
    <cellStyle name="Título 2" xfId="253" builtinId="17" customBuiltin="1"/>
    <cellStyle name="Título 3" xfId="254" builtinId="18" customBuiltin="1"/>
    <cellStyle name="Total" xfId="267" builtinId="25" customBuiltin="1"/>
  </cellStyles>
  <dxfs count="0"/>
  <tableStyles count="1" defaultTableStyle="TableStyleMedium2" defaultPivotStyle="PivotStyleLight16">
    <tableStyle name="Invisible" pivot="0" table="0" count="0" xr9:uid="{B85375E2-FB3B-4B70-94D2-0E28088FB888}"/>
  </tableStyles>
  <colors>
    <mruColors>
      <color rgb="FFFF0000"/>
      <color rgb="FF66FF99"/>
      <color rgb="FF00FF00"/>
      <color rgb="FFFFFF99"/>
      <color rgb="FFCCFFFF"/>
      <color rgb="FFCC33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84" Type="http://schemas.openxmlformats.org/officeDocument/2006/relationships/externalLink" Target="externalLinks/externalLink80.xml"/><Relationship Id="rId89" Type="http://schemas.openxmlformats.org/officeDocument/2006/relationships/externalLink" Target="externalLinks/externalLink85.xml"/><Relationship Id="rId112" Type="http://schemas.openxmlformats.org/officeDocument/2006/relationships/calcChain" Target="calcChain.xml"/><Relationship Id="rId16" Type="http://schemas.openxmlformats.org/officeDocument/2006/relationships/externalLink" Target="externalLinks/externalLink12.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74" Type="http://schemas.openxmlformats.org/officeDocument/2006/relationships/externalLink" Target="externalLinks/externalLink70.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5" Type="http://schemas.openxmlformats.org/officeDocument/2006/relationships/externalLink" Target="externalLinks/externalLink1.xml"/><Relationship Id="rId90" Type="http://schemas.openxmlformats.org/officeDocument/2006/relationships/externalLink" Target="externalLinks/externalLink86.xml"/><Relationship Id="rId95" Type="http://schemas.openxmlformats.org/officeDocument/2006/relationships/externalLink" Target="externalLinks/externalLink91.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113" Type="http://schemas.openxmlformats.org/officeDocument/2006/relationships/customXml" Target="../customXml/item1.xml"/><Relationship Id="rId80" Type="http://schemas.openxmlformats.org/officeDocument/2006/relationships/externalLink" Target="externalLinks/externalLink76.xml"/><Relationship Id="rId85" Type="http://schemas.openxmlformats.org/officeDocument/2006/relationships/externalLink" Target="externalLinks/externalLink81.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08" Type="http://schemas.openxmlformats.org/officeDocument/2006/relationships/externalLink" Target="externalLinks/externalLink104.xml"/><Relationship Id="rId54" Type="http://schemas.openxmlformats.org/officeDocument/2006/relationships/externalLink" Target="externalLinks/externalLink50.xml"/><Relationship Id="rId70" Type="http://schemas.openxmlformats.org/officeDocument/2006/relationships/externalLink" Target="externalLinks/externalLink66.xml"/><Relationship Id="rId75" Type="http://schemas.openxmlformats.org/officeDocument/2006/relationships/externalLink" Target="externalLinks/externalLink71.xml"/><Relationship Id="rId91" Type="http://schemas.openxmlformats.org/officeDocument/2006/relationships/externalLink" Target="externalLinks/externalLink87.xml"/><Relationship Id="rId96" Type="http://schemas.openxmlformats.org/officeDocument/2006/relationships/externalLink" Target="externalLinks/externalLink92.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14" Type="http://schemas.openxmlformats.org/officeDocument/2006/relationships/customXml" Target="../customXml/item2.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81" Type="http://schemas.openxmlformats.org/officeDocument/2006/relationships/externalLink" Target="externalLinks/externalLink77.xml"/><Relationship Id="rId86" Type="http://schemas.openxmlformats.org/officeDocument/2006/relationships/externalLink" Target="externalLinks/externalLink82.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109" Type="http://schemas.openxmlformats.org/officeDocument/2006/relationships/theme" Target="theme/theme1.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04" Type="http://schemas.openxmlformats.org/officeDocument/2006/relationships/externalLink" Target="externalLinks/externalLink100.xml"/><Relationship Id="rId7" Type="http://schemas.openxmlformats.org/officeDocument/2006/relationships/externalLink" Target="externalLinks/externalLink3.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styles" Target="styles.xml"/><Relationship Id="rId115" Type="http://schemas.openxmlformats.org/officeDocument/2006/relationships/customXml" Target="../customXml/item3.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105" Type="http://schemas.openxmlformats.org/officeDocument/2006/relationships/externalLink" Target="externalLinks/externalLink101.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98" Type="http://schemas.openxmlformats.org/officeDocument/2006/relationships/externalLink" Target="externalLinks/externalLink94.xml"/><Relationship Id="rId3" Type="http://schemas.openxmlformats.org/officeDocument/2006/relationships/worksheet" Target="worksheets/sheet3.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2.51.15\fmvv\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51.15\fmvv\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terEmpresas/Documentos%20Interempresas/GRUPO%20VAZQUEZ%20SAE/CNV/2022/09/CONSOLIDADO/Master-CNV-ITTI-S.A.E.C.A-SETIEMBRE.-2022_VF.271020222-28.10-revision-JR%20(1).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72.22.51.15\fmvv\Users\gloriam\Dropbox\J.FLEISCHMAN\2018\GASTOS%20OPERATIVOS%20A%20NOVIEMBRE.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22.51.15\fmvv\Users\gloriam\Desktop\CIERRE%202018%20IRACIS\RENTA%20NETA%202018%20JF.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0.09.05\Validaci&#243;n\Ingresos%20Publicidad%2030092005%20CVC.xls"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172.22.51.15\Documents%20and%20Settings\ctorres\My%20Documents\Alto%20Palermo\US%20GAAP%2030%2006%2006\20%20F%202006\Soportes%20s%20C&#237;a\Sector%20Contable%20-%20Archivos%20Compartidos\An&#225;lisis%20de%20Rubros%20Contables\Acreedores%20x%20FPC\Posiciones\Fpc%20-%200605.xls?A2E7BF92" TargetMode="External"/><Relationship Id="rId1" Type="http://schemas.openxmlformats.org/officeDocument/2006/relationships/externalLinkPath" Target="file:///\\A2E7BF92\Fpc%20-%2006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72.22.51.15\fmvv\Users\gloriam\Dropbox\J.FLEISCHMAN\2018\AUDITORIA\Planilla%20RG%2082-18%20JF.2018.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Users\vista\Documents\AGREGSA\_Flujo%20de%20caja%20del%20inversionista_03.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MARALWEB\Datos\ADRIAN%20AXI\1000_AxI%20Bs.%20de%20Uso%203006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1.12.05\Validaci&#243;n\Altas%20materiales%20CVC%201205.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0.09.05\Validaci&#243;n\Ingresos%20Publicidad%2030092005%20CV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ADRIAN%20AXI\1000_AxI%20Bs.%20de%20Uso%203006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72.21.0.2\fs\Users\cynthia.velazquez.CREDICENTRO\AppData\Local\Microsoft\Windows\INetCache\Content.Outlook\P345546L\DEFINICIONES%20SAP.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erfs\Contabilidad%20JF\Users\KCI\Desktop\EEFF%202017\CGP%20SRL\CGP_EEFF_Res49_2017.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72.22.51.15\fmvv\PwC\TARSHOP\REVISI&#211;N%20FINAL%20PARA%20DELOITTE\APSA%20-%20SUD%20Iron%20Curtain%20al%2006-07%20local%20gaap%20Tarshop%203.8.200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ARALWEB\Datos\Users\vista\Documents\AGREGSA\_Flujo%20de%20caja%20del%20inversionista_03.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72.22.51.15\fmvv\Documents%20and%20Settings\AESPOSITO\Desktop\CRESUD%20CONSO%2003-06%20copi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ARALWEB\Datos\Users\dportillo.AMARAL\AppData\Local\Microsoft\Windows\Temporary%20Internet%20Files\Content.Outlook\AD0MLEYG\AV%20DP%20VMCD%2031.12.13%20(An&#225;lisis).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72.22.51.15\fmvv\My%20Documents\Clientes\IRSA\Dic09\Cyrsa\PPC\ANTICIPO%20Y%20DESACOPIOS%20AL%2029.12.09.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72.22.51.15\fmvv\Documents%20and%20Settings\mcaamano.IRSA\Local%20Settings\Temporary%20Internet%20Files\OLK8\HISTORICO%20IRS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72.22.51.15\fmvv\Documents%20and%20Settings\avazquez\Local%20Settings\Temp\wz5c17\Combined%20Targeted%20Testing%20and%20Nonstat%20Sampling%20Template.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72.22.51.15\fmvv\MGARRIGA\EXCEL\Bce_1999_2000\Bce_10_1999\Insumos\Consumos_0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BD921EA\Proveedores%20TVD.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ARALWEB\Datos\Documents%20and%20Settings\aleli\Desktop\Centro%20de%20Importadores%20del%20Py\Centro%20de%20Importadores%20del%20Paraguay%20al%2031.12.08\Worksheet%20in%206141%20An&#225;lisis%20de%20Proveedores%20de%20Insumos%20al%2031.12.0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72.22.51.15\fmvv\Documents%20and%20Settings\ihernand\Application%20Data\Microsoft\Excel\Templates\Accept%20Reject%20Testing%20Template%20US%20v1.2.xlsm"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ARALWEB\Datos\Clientes\A&#209;O%202010\Paraguay%20Textil%20S.A.%20al%2031.12.10\Pack\B.2261%20Balanza%20de%20Comprobaci&#243;n%20IESA%20al%2031.12.08.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72.22.51.15\fmvv\ADMINIST\CONTADUR\EXCEL\BALANCE%20JUNIO%2011\CRESUD%20CONSOLIDADO\Armadores\Consolidado\CRESUD%20CONSO%2006-1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72.22.51.15\fmvv\ADMINIST\CONTADUR\EXCEL\BALANCE%20JUNIO%2011\CRESUD%20CONSOLIDADO\Armadores\B&#225;sico\CRESUD%20BASICO%2006-11%20SOX.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MARALWEB\Datos\Users\rfretes\AppData\Local\Microsoft\Windows\Temporary%20Internet%20Files\Content.Outlook\3KUD9XNK\Devoluciones%20Super%20Julio%20200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1.12.05\Validaci&#243;n\Altas%20materiales%20CVC%2012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72.22.51.15\fmvv\Contabilidad\Sector%20Contable%20-%20Archivos%20Compartidos\An&#225;lisis%20de%20Rubros%20Contables\Creditos%20por%20Ventas\Previsi&#243;n%20para%20Incobrables\2007\Utilizaci&#243;n%20al%2030-06-0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ervidor\1%20-%20Soportes%20Grupo%20MCSA\1.3%20-%20Team%20Subsidiarias%20Exterior\Paraguay%20Cortes%20Contables\0412\Revalorizacion\3910%20D&#176;C&#176;%201204.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72.22.51.15\fmvv\Comun\PROYECTO%20HORIZONS%20OBRA\octubre%202008\HISTORICO%20BASE%2031.1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72.22.51.15\fmvv\A%20Pwc\Arcor\Revision%20al%2031_12_2000\Provision%20Ganancias\CANDY.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72.22.51.15\fmvv\My%20Documents\Alto%20Palermo%20S.A.%20Group\Alto%20Palermo%20S.A\2010\07.%20Proyecto%20IFRS\Papeles\CRESUD%20CONSO%2006-09%20deprotegid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MARALWEB\Datos\Users\user\AppData\Local\Microsoft\Windows\Temporary%20Internet%20Files\Low\Content.IE5\R0NHK3DU\PLANILLA%20AGREGSA.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idor\Users\user\AppData\Local\Microsoft\Windows\Temporary%20Internet%20Files\Low\Content.IE5\R0NHK3DU\PLANILLA%20AGREGSA.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72.22.51.15\fmvv\DOCUME~1\smontero\LOCALS~1\Temp\notesEA312D\Rummaala%20-%20Altas%20Bienes%20de%20Cambio%2009-2008.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97.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MARALWEB\Datos\Users\victor\AppData\Roaming\Microsoft\Excel\Informe%2031.12.04\2221%20Estados%20Contables%2031-12-0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72.22.51.15\fmvv\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alance 122021"/>
      <sheetName val="Balance 06 2022 (2)"/>
      <sheetName val="x"/>
      <sheetName val="Balance 09 2022"/>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Nota 40 sin TEDs"/>
      <sheetName val="Interempresas"/>
      <sheetName val="Base de Monedas"/>
    </sheetNames>
    <sheetDataSet>
      <sheetData sheetId="0">
        <row r="1">
          <cell r="C1" t="str">
            <v>ITTI S.A.E.C.A.</v>
          </cell>
        </row>
      </sheetData>
      <sheetData sheetId="1" refreshError="1"/>
      <sheetData sheetId="2" refreshError="1"/>
      <sheetData sheetId="3">
        <row r="4">
          <cell r="C4" t="str">
            <v>Cuenta</v>
          </cell>
          <cell r="D4" t="str">
            <v>Descripcion</v>
          </cell>
          <cell r="F4" t="str">
            <v>Monto</v>
          </cell>
          <cell r="G4" t="str">
            <v>Totalizador</v>
          </cell>
          <cell r="H4" t="str">
            <v>saldo</v>
          </cell>
        </row>
        <row r="5">
          <cell r="C5">
            <v>1</v>
          </cell>
          <cell r="D5" t="str">
            <v>ACTIVO</v>
          </cell>
          <cell r="G5">
            <v>361205320143.62799</v>
          </cell>
          <cell r="H5">
            <v>361205320143.62799</v>
          </cell>
        </row>
        <row r="6">
          <cell r="C6">
            <v>11</v>
          </cell>
          <cell r="D6" t="str">
            <v>ACTIVO CORRIENTE</v>
          </cell>
          <cell r="G6">
            <v>125281991836.91299</v>
          </cell>
          <cell r="H6">
            <v>125281991836.91299</v>
          </cell>
        </row>
        <row r="7">
          <cell r="C7">
            <v>1101</v>
          </cell>
          <cell r="D7" t="str">
            <v>DISPONIBILIDADES</v>
          </cell>
          <cell r="G7">
            <v>2865023873.8099999</v>
          </cell>
          <cell r="H7">
            <v>2865023873.8099999</v>
          </cell>
        </row>
        <row r="8">
          <cell r="C8">
            <v>110101</v>
          </cell>
          <cell r="D8" t="str">
            <v>EFECTIVO Y SIMILARES</v>
          </cell>
          <cell r="G8">
            <v>107727185</v>
          </cell>
          <cell r="H8">
            <v>107727185</v>
          </cell>
        </row>
        <row r="9">
          <cell r="C9">
            <v>11010101</v>
          </cell>
          <cell r="D9" t="str">
            <v>EFECTIVO</v>
          </cell>
          <cell r="F9">
            <v>0</v>
          </cell>
          <cell r="H9">
            <v>0</v>
          </cell>
        </row>
        <row r="10">
          <cell r="C10">
            <v>11010102</v>
          </cell>
          <cell r="D10" t="str">
            <v>FONDO FIJO GS CENTRAL</v>
          </cell>
          <cell r="F10">
            <v>3512500</v>
          </cell>
          <cell r="H10">
            <v>3512500</v>
          </cell>
        </row>
        <row r="11">
          <cell r="C11">
            <v>11010103</v>
          </cell>
          <cell r="D11" t="str">
            <v>FONDO FIJO USD CENTRAL</v>
          </cell>
          <cell r="F11">
            <v>58628617</v>
          </cell>
          <cell r="H11">
            <v>58628617</v>
          </cell>
        </row>
        <row r="12">
          <cell r="C12">
            <v>11010104</v>
          </cell>
          <cell r="D12" t="str">
            <v>FONDO FIJO GS CDE</v>
          </cell>
          <cell r="F12">
            <v>6909511</v>
          </cell>
          <cell r="H12">
            <v>6909511</v>
          </cell>
        </row>
        <row r="13">
          <cell r="C13">
            <v>11010105</v>
          </cell>
          <cell r="D13" t="str">
            <v>FONDO FIJO USD CDE</v>
          </cell>
          <cell r="F13">
            <v>502600</v>
          </cell>
          <cell r="H13">
            <v>502600</v>
          </cell>
        </row>
        <row r="14">
          <cell r="C14">
            <v>11010106</v>
          </cell>
          <cell r="D14" t="str">
            <v>FONDO FIJO GS. ENCARNACION</v>
          </cell>
          <cell r="F14">
            <v>8076100</v>
          </cell>
          <cell r="H14">
            <v>8076100</v>
          </cell>
        </row>
        <row r="15">
          <cell r="C15">
            <v>11010107</v>
          </cell>
          <cell r="D15" t="str">
            <v>FONDO FIJO USD ENCARNACION</v>
          </cell>
          <cell r="F15">
            <v>28556162</v>
          </cell>
          <cell r="H15">
            <v>28556162</v>
          </cell>
        </row>
        <row r="16">
          <cell r="C16">
            <v>11010109</v>
          </cell>
          <cell r="D16" t="str">
            <v>RECAUDAC. TARJETA DE CREDITO</v>
          </cell>
          <cell r="F16">
            <v>953409</v>
          </cell>
          <cell r="H16">
            <v>953409</v>
          </cell>
        </row>
        <row r="17">
          <cell r="C17">
            <v>11010110</v>
          </cell>
          <cell r="D17" t="str">
            <v>RECAUDAC. TARJETA DE DEBITO</v>
          </cell>
          <cell r="F17">
            <v>0</v>
          </cell>
          <cell r="H17">
            <v>0</v>
          </cell>
        </row>
        <row r="18">
          <cell r="C18">
            <v>11010111</v>
          </cell>
          <cell r="D18" t="str">
            <v>RECAUDAC. DEBITO AUTOMATICO</v>
          </cell>
          <cell r="F18">
            <v>0</v>
          </cell>
          <cell r="H18">
            <v>0</v>
          </cell>
        </row>
        <row r="19">
          <cell r="C19">
            <v>11010112</v>
          </cell>
          <cell r="D19" t="str">
            <v>CAJA OPERACIONES GS</v>
          </cell>
          <cell r="F19">
            <v>0</v>
          </cell>
          <cell r="H19">
            <v>0</v>
          </cell>
        </row>
        <row r="20">
          <cell r="C20">
            <v>11010113</v>
          </cell>
          <cell r="D20" t="str">
            <v>CAJA OPERACIONES USD</v>
          </cell>
          <cell r="F20">
            <v>0</v>
          </cell>
          <cell r="H20">
            <v>0</v>
          </cell>
        </row>
        <row r="21">
          <cell r="C21">
            <v>11010114</v>
          </cell>
          <cell r="D21" t="str">
            <v>FONDO FIJO GS SUC 05</v>
          </cell>
          <cell r="F21">
            <v>588286</v>
          </cell>
          <cell r="H21">
            <v>588286</v>
          </cell>
        </row>
        <row r="22">
          <cell r="C22">
            <v>11010116</v>
          </cell>
          <cell r="D22" t="str">
            <v>OPERACIONES CON TARJETA-MI NEGOCIO</v>
          </cell>
          <cell r="F22">
            <v>0</v>
          </cell>
          <cell r="H22">
            <v>0</v>
          </cell>
        </row>
        <row r="23">
          <cell r="C23">
            <v>110102</v>
          </cell>
          <cell r="D23" t="str">
            <v>VALORES Y RECAUDACIONES</v>
          </cell>
          <cell r="G23">
            <v>269323584.85000002</v>
          </cell>
          <cell r="H23">
            <v>269323584.85000002</v>
          </cell>
        </row>
        <row r="24">
          <cell r="C24">
            <v>11010201</v>
          </cell>
          <cell r="D24" t="str">
            <v>RECAUDACIONES A DEPOSITAR ML</v>
          </cell>
          <cell r="F24">
            <v>0</v>
          </cell>
          <cell r="H24">
            <v>0</v>
          </cell>
        </row>
        <row r="25">
          <cell r="C25">
            <v>11010202</v>
          </cell>
          <cell r="D25" t="str">
            <v>RECAUDACIONES A DEPOSITAR ME</v>
          </cell>
          <cell r="F25">
            <v>0</v>
          </cell>
          <cell r="H25">
            <v>0</v>
          </cell>
        </row>
        <row r="26">
          <cell r="C26">
            <v>11010203</v>
          </cell>
          <cell r="D26" t="str">
            <v>RECAUDACIONES CHEQUES ML</v>
          </cell>
          <cell r="F26">
            <v>138919209</v>
          </cell>
          <cell r="H26">
            <v>138919209</v>
          </cell>
        </row>
        <row r="27">
          <cell r="C27">
            <v>11010204</v>
          </cell>
          <cell r="D27" t="str">
            <v>RECAUDACIONES CHEQUES ME</v>
          </cell>
          <cell r="F27">
            <v>121919449</v>
          </cell>
          <cell r="H27">
            <v>121919449</v>
          </cell>
        </row>
        <row r="28">
          <cell r="C28">
            <v>11010207</v>
          </cell>
          <cell r="D28" t="str">
            <v>RECAUDACIONES A DEPOSITAR ML CDE</v>
          </cell>
          <cell r="F28">
            <v>0</v>
          </cell>
          <cell r="H28">
            <v>0</v>
          </cell>
        </row>
        <row r="29">
          <cell r="C29">
            <v>11010208</v>
          </cell>
          <cell r="D29" t="str">
            <v>RECAUDACIONES A DEPOSITAR ME CDE</v>
          </cell>
          <cell r="F29">
            <v>0</v>
          </cell>
          <cell r="H29">
            <v>0</v>
          </cell>
        </row>
        <row r="30">
          <cell r="C30">
            <v>11010209</v>
          </cell>
          <cell r="D30" t="str">
            <v>RECAUDACIONES CHEQUES ML CDE</v>
          </cell>
          <cell r="F30">
            <v>360000</v>
          </cell>
          <cell r="H30">
            <v>360000</v>
          </cell>
        </row>
        <row r="31">
          <cell r="C31">
            <v>11010210</v>
          </cell>
          <cell r="D31" t="str">
            <v>RECAUDACIONES CHEQUES ME CDE</v>
          </cell>
          <cell r="F31">
            <v>6724927</v>
          </cell>
          <cell r="H31">
            <v>6724927</v>
          </cell>
        </row>
        <row r="32">
          <cell r="C32">
            <v>11010211</v>
          </cell>
          <cell r="D32" t="str">
            <v>RECAUDACIONES A DEPOSITAR ML ENCARNACION</v>
          </cell>
          <cell r="F32">
            <v>0</v>
          </cell>
          <cell r="H32">
            <v>0</v>
          </cell>
        </row>
        <row r="33">
          <cell r="C33">
            <v>11010212</v>
          </cell>
          <cell r="D33" t="str">
            <v>RECAUDACIONES A DEPOSITAR ME ENCARNACION</v>
          </cell>
          <cell r="F33">
            <v>-0.15</v>
          </cell>
          <cell r="H33">
            <v>-0.15</v>
          </cell>
        </row>
        <row r="34">
          <cell r="C34">
            <v>11010213</v>
          </cell>
          <cell r="D34" t="str">
            <v>RECAUDACIONES CHEQUES ML ENCARNACION</v>
          </cell>
          <cell r="F34">
            <v>1400000</v>
          </cell>
          <cell r="H34">
            <v>1400000</v>
          </cell>
        </row>
        <row r="35">
          <cell r="C35">
            <v>11010214</v>
          </cell>
          <cell r="D35" t="str">
            <v>RECAUDACIONES CHEQUES ME ENCARNACION</v>
          </cell>
          <cell r="F35">
            <v>0</v>
          </cell>
          <cell r="H35">
            <v>0</v>
          </cell>
        </row>
        <row r="36">
          <cell r="C36">
            <v>110103</v>
          </cell>
          <cell r="D36" t="str">
            <v>BANCOS ML</v>
          </cell>
          <cell r="G36">
            <v>1110875551</v>
          </cell>
          <cell r="H36">
            <v>1110875551</v>
          </cell>
        </row>
        <row r="37">
          <cell r="C37">
            <v>11010301</v>
          </cell>
          <cell r="D37" t="str">
            <v>BANCO REGIONAL GS</v>
          </cell>
          <cell r="F37">
            <v>10358862</v>
          </cell>
          <cell r="H37">
            <v>10358862</v>
          </cell>
        </row>
        <row r="38">
          <cell r="C38">
            <v>11010302</v>
          </cell>
          <cell r="D38" t="str">
            <v>Banco Nacional De Fomento</v>
          </cell>
          <cell r="F38">
            <v>3118662</v>
          </cell>
          <cell r="H38">
            <v>3118662</v>
          </cell>
        </row>
        <row r="39">
          <cell r="C39">
            <v>11010304</v>
          </cell>
          <cell r="D39" t="str">
            <v>Banco Sudameris Gs.</v>
          </cell>
          <cell r="F39">
            <v>7281089</v>
          </cell>
          <cell r="H39">
            <v>7281089</v>
          </cell>
        </row>
        <row r="40">
          <cell r="C40">
            <v>11010305</v>
          </cell>
          <cell r="D40" t="str">
            <v>Banco Atlas Cta.Cte. Gs.</v>
          </cell>
          <cell r="F40">
            <v>9831586</v>
          </cell>
          <cell r="H40">
            <v>9831586</v>
          </cell>
        </row>
        <row r="41">
          <cell r="C41">
            <v>11010306</v>
          </cell>
          <cell r="D41" t="str">
            <v>Banco Continental Gs.</v>
          </cell>
          <cell r="F41">
            <v>6193764</v>
          </cell>
          <cell r="H41">
            <v>6193764</v>
          </cell>
        </row>
        <row r="42">
          <cell r="C42">
            <v>11010307</v>
          </cell>
          <cell r="D42" t="str">
            <v>BANCO ITAU GS.</v>
          </cell>
          <cell r="F42">
            <v>124540835</v>
          </cell>
          <cell r="H42">
            <v>124540835</v>
          </cell>
        </row>
        <row r="43">
          <cell r="C43">
            <v>11010310</v>
          </cell>
          <cell r="D43" t="str">
            <v>B.B.V.A. GS</v>
          </cell>
          <cell r="F43">
            <v>40000000</v>
          </cell>
          <cell r="H43">
            <v>40000000</v>
          </cell>
        </row>
        <row r="44">
          <cell r="C44">
            <v>11010311</v>
          </cell>
          <cell r="D44" t="str">
            <v>Banco Familiar SAECA Gs.</v>
          </cell>
          <cell r="F44">
            <v>41758383</v>
          </cell>
          <cell r="H44">
            <v>41758383</v>
          </cell>
        </row>
        <row r="45">
          <cell r="C45">
            <v>11010312</v>
          </cell>
          <cell r="D45" t="str">
            <v>Banco Vision Gs.</v>
          </cell>
          <cell r="F45">
            <v>29118990</v>
          </cell>
          <cell r="H45">
            <v>29118990</v>
          </cell>
        </row>
        <row r="46">
          <cell r="C46">
            <v>11010314</v>
          </cell>
          <cell r="D46" t="str">
            <v>BANCO INTERFISA GS</v>
          </cell>
          <cell r="F46">
            <v>4901617</v>
          </cell>
          <cell r="H46">
            <v>4901617</v>
          </cell>
        </row>
        <row r="47">
          <cell r="C47">
            <v>11010316</v>
          </cell>
          <cell r="D47" t="str">
            <v>BANCO AMAMBAY GS</v>
          </cell>
          <cell r="F47">
            <v>18083038</v>
          </cell>
          <cell r="H47">
            <v>18083038</v>
          </cell>
        </row>
        <row r="48">
          <cell r="C48">
            <v>11010317</v>
          </cell>
          <cell r="D48" t="str">
            <v>BANCO RIO GS.</v>
          </cell>
          <cell r="F48">
            <v>6318464</v>
          </cell>
          <cell r="H48">
            <v>6318464</v>
          </cell>
        </row>
        <row r="49">
          <cell r="C49">
            <v>11010319</v>
          </cell>
          <cell r="D49" t="str">
            <v>TU FINANCIERA-CAJA DE AHORRO GS</v>
          </cell>
          <cell r="F49">
            <v>1587834</v>
          </cell>
          <cell r="H49">
            <v>1587834</v>
          </cell>
        </row>
        <row r="50">
          <cell r="C50">
            <v>11010320</v>
          </cell>
          <cell r="D50" t="str">
            <v>FINANCIERA UENO S.A.E.C.A. GS - 61912106</v>
          </cell>
          <cell r="F50">
            <v>12732427</v>
          </cell>
          <cell r="H50">
            <v>12732427</v>
          </cell>
        </row>
        <row r="51">
          <cell r="C51">
            <v>11010321</v>
          </cell>
          <cell r="D51" t="str">
            <v>BCO ATLAS GS CTA CTE 687</v>
          </cell>
          <cell r="F51">
            <v>108812976</v>
          </cell>
          <cell r="H51">
            <v>108812976</v>
          </cell>
        </row>
        <row r="52">
          <cell r="C52">
            <v>11010322</v>
          </cell>
          <cell r="D52" t="str">
            <v>BCO ITAU GS CTA CTE 289</v>
          </cell>
          <cell r="F52">
            <v>3416876</v>
          </cell>
          <cell r="H52">
            <v>3416876</v>
          </cell>
        </row>
        <row r="53">
          <cell r="C53">
            <v>11010323</v>
          </cell>
          <cell r="D53" t="str">
            <v>BANCO ATLAS CAJA DE AHORRO GS 306</v>
          </cell>
          <cell r="F53">
            <v>63449867</v>
          </cell>
          <cell r="H53">
            <v>63449867</v>
          </cell>
        </row>
        <row r="54">
          <cell r="C54">
            <v>11010324</v>
          </cell>
          <cell r="D54" t="str">
            <v>FIC DE FINANZAS CAJA DE AHORRO GS</v>
          </cell>
          <cell r="F54">
            <v>20161</v>
          </cell>
          <cell r="H54">
            <v>20161</v>
          </cell>
        </row>
        <row r="55">
          <cell r="C55">
            <v>11010325</v>
          </cell>
          <cell r="D55" t="str">
            <v>FINEXPAR FINANCIERA SAECA CAJA DE AHORRO-CTA 2048</v>
          </cell>
          <cell r="F55">
            <v>597261</v>
          </cell>
          <cell r="H55">
            <v>597261</v>
          </cell>
        </row>
        <row r="56">
          <cell r="C56">
            <v>11010326</v>
          </cell>
          <cell r="D56" t="str">
            <v>BANCOP AHORRO A LA VISTA GS</v>
          </cell>
          <cell r="F56">
            <v>0</v>
          </cell>
          <cell r="H56">
            <v>0</v>
          </cell>
        </row>
        <row r="57">
          <cell r="C57">
            <v>11010327</v>
          </cell>
          <cell r="D57" t="str">
            <v>FINANCIERA UENO 5001</v>
          </cell>
          <cell r="F57">
            <v>121319360</v>
          </cell>
          <cell r="H57">
            <v>121319360</v>
          </cell>
        </row>
        <row r="58">
          <cell r="C58">
            <v>11010328</v>
          </cell>
          <cell r="D58" t="str">
            <v>BANCO ATLAS AH GS - SALARIO 443</v>
          </cell>
          <cell r="F58">
            <v>0</v>
          </cell>
          <cell r="H58">
            <v>0</v>
          </cell>
        </row>
        <row r="59">
          <cell r="C59">
            <v>11010329</v>
          </cell>
          <cell r="D59" t="str">
            <v>FINANCIERA UENO 10962</v>
          </cell>
          <cell r="F59">
            <v>15101229</v>
          </cell>
          <cell r="H59">
            <v>15101229</v>
          </cell>
        </row>
        <row r="60">
          <cell r="C60">
            <v>11010330</v>
          </cell>
          <cell r="D60" t="str">
            <v>BANCO ATLAS 1311495</v>
          </cell>
          <cell r="F60">
            <v>0</v>
          </cell>
          <cell r="H60">
            <v>0</v>
          </cell>
        </row>
        <row r="61">
          <cell r="C61">
            <v>11010331</v>
          </cell>
          <cell r="D61" t="str">
            <v>FINANCIERA UENO CTA AHORRO N° 96915011 S</v>
          </cell>
          <cell r="F61">
            <v>717940</v>
          </cell>
          <cell r="H61">
            <v>717940</v>
          </cell>
        </row>
        <row r="62">
          <cell r="C62">
            <v>11010332</v>
          </cell>
          <cell r="D62" t="str">
            <v>CITIBANK GS 60024</v>
          </cell>
          <cell r="F62">
            <v>165268</v>
          </cell>
          <cell r="H62">
            <v>165268</v>
          </cell>
        </row>
        <row r="63">
          <cell r="C63">
            <v>11010333</v>
          </cell>
          <cell r="D63" t="str">
            <v>FINANCIERA UENO S.A.E.C.A. GS - 61917775 SALARIO</v>
          </cell>
          <cell r="F63">
            <v>481184055</v>
          </cell>
          <cell r="H63">
            <v>481184055</v>
          </cell>
        </row>
        <row r="64">
          <cell r="C64">
            <v>11010334</v>
          </cell>
          <cell r="D64" t="str">
            <v>CITIBANK GS 60016</v>
          </cell>
          <cell r="F64">
            <v>165000</v>
          </cell>
          <cell r="H64">
            <v>165000</v>
          </cell>
        </row>
        <row r="65">
          <cell r="C65">
            <v>11010336</v>
          </cell>
          <cell r="D65" t="str">
            <v>FINEXPAR GS CTA 3524</v>
          </cell>
          <cell r="F65">
            <v>100007</v>
          </cell>
          <cell r="H65">
            <v>100007</v>
          </cell>
        </row>
        <row r="66">
          <cell r="C66">
            <v>110104</v>
          </cell>
          <cell r="D66" t="str">
            <v>BANCOS ME</v>
          </cell>
          <cell r="G66">
            <v>1377097553.1900001</v>
          </cell>
          <cell r="H66">
            <v>1377097553.1900001</v>
          </cell>
        </row>
        <row r="67">
          <cell r="C67">
            <v>11010401</v>
          </cell>
          <cell r="D67" t="str">
            <v>BANCO SUDAMERIS $</v>
          </cell>
          <cell r="F67">
            <v>280040</v>
          </cell>
          <cell r="H67">
            <v>280040</v>
          </cell>
        </row>
        <row r="68">
          <cell r="C68">
            <v>11010402</v>
          </cell>
          <cell r="D68" t="str">
            <v>BANCO ATLAS $</v>
          </cell>
          <cell r="F68">
            <v>-0.4</v>
          </cell>
          <cell r="H68">
            <v>-0.4</v>
          </cell>
        </row>
        <row r="69">
          <cell r="C69">
            <v>11010403</v>
          </cell>
          <cell r="D69" t="str">
            <v>BANCO REGIONAL $</v>
          </cell>
          <cell r="F69">
            <v>9774291</v>
          </cell>
          <cell r="H69">
            <v>9774291</v>
          </cell>
        </row>
        <row r="70">
          <cell r="C70">
            <v>11010404</v>
          </cell>
          <cell r="D70" t="str">
            <v>BANCO CONTINENTAL $</v>
          </cell>
          <cell r="F70">
            <v>3226974</v>
          </cell>
          <cell r="H70">
            <v>3226974</v>
          </cell>
        </row>
        <row r="71">
          <cell r="C71">
            <v>11010406</v>
          </cell>
          <cell r="D71" t="str">
            <v>BANCO ITAU $</v>
          </cell>
          <cell r="F71">
            <v>51727426.109999999</v>
          </cell>
          <cell r="H71">
            <v>51727426.109999999</v>
          </cell>
        </row>
        <row r="72">
          <cell r="C72">
            <v>11010407</v>
          </cell>
          <cell r="D72" t="str">
            <v>B.B.V.A. $</v>
          </cell>
          <cell r="F72">
            <v>264461132.31999999</v>
          </cell>
          <cell r="H72">
            <v>264461132.31999999</v>
          </cell>
        </row>
        <row r="73">
          <cell r="C73">
            <v>11010409</v>
          </cell>
          <cell r="D73" t="str">
            <v>BANCO FAMILIAR SAECA $</v>
          </cell>
          <cell r="F73">
            <v>0</v>
          </cell>
          <cell r="H73">
            <v>0</v>
          </cell>
        </row>
        <row r="74">
          <cell r="C74">
            <v>11010410</v>
          </cell>
          <cell r="D74" t="str">
            <v>BANCO VISION $</v>
          </cell>
          <cell r="F74">
            <v>38616581</v>
          </cell>
          <cell r="H74">
            <v>38616581</v>
          </cell>
        </row>
        <row r="75">
          <cell r="C75">
            <v>11010412</v>
          </cell>
          <cell r="D75" t="str">
            <v>BANCO INTERFISA $</v>
          </cell>
          <cell r="F75">
            <v>6498261</v>
          </cell>
          <cell r="H75">
            <v>6498261</v>
          </cell>
        </row>
        <row r="76">
          <cell r="C76">
            <v>11010413</v>
          </cell>
          <cell r="D76" t="str">
            <v>FINANCIERA UENO S.A.E.C.A.  $</v>
          </cell>
          <cell r="F76">
            <v>0.53</v>
          </cell>
          <cell r="H76">
            <v>0.53</v>
          </cell>
        </row>
        <row r="77">
          <cell r="C77">
            <v>11010414</v>
          </cell>
          <cell r="D77" t="str">
            <v>SOLAR- CAJA DE AHORRO  $</v>
          </cell>
          <cell r="F77">
            <v>1370469</v>
          </cell>
          <cell r="H77">
            <v>1370469</v>
          </cell>
        </row>
        <row r="78">
          <cell r="C78">
            <v>11010416</v>
          </cell>
          <cell r="D78" t="str">
            <v>FIC SA DE FINANZAS - CAJA DE AHORRO  $</v>
          </cell>
          <cell r="F78">
            <v>4931282</v>
          </cell>
          <cell r="H78">
            <v>4931282</v>
          </cell>
        </row>
        <row r="79">
          <cell r="C79">
            <v>11010417</v>
          </cell>
          <cell r="D79" t="str">
            <v>BANCO AMAMBAY S.A $</v>
          </cell>
          <cell r="F79">
            <v>4135334</v>
          </cell>
          <cell r="H79">
            <v>4135334</v>
          </cell>
        </row>
        <row r="80">
          <cell r="C80">
            <v>11010419</v>
          </cell>
          <cell r="D80" t="str">
            <v>BANCOP $</v>
          </cell>
          <cell r="F80">
            <v>500547</v>
          </cell>
          <cell r="H80">
            <v>500547</v>
          </cell>
        </row>
        <row r="81">
          <cell r="C81">
            <v>11010420</v>
          </cell>
          <cell r="D81" t="str">
            <v>BANCO RIO $</v>
          </cell>
          <cell r="F81">
            <v>962443</v>
          </cell>
          <cell r="H81">
            <v>962443</v>
          </cell>
        </row>
        <row r="82">
          <cell r="C82">
            <v>11010422</v>
          </cell>
          <cell r="D82" t="str">
            <v>B.B.V.A. -EUROS</v>
          </cell>
          <cell r="F82">
            <v>6668428</v>
          </cell>
          <cell r="H82">
            <v>6668428</v>
          </cell>
        </row>
        <row r="83">
          <cell r="C83">
            <v>11010423</v>
          </cell>
          <cell r="D83" t="str">
            <v>TU FINANCIERA $</v>
          </cell>
          <cell r="F83">
            <v>28457</v>
          </cell>
          <cell r="H83">
            <v>28457</v>
          </cell>
        </row>
        <row r="84">
          <cell r="C84">
            <v>11010424</v>
          </cell>
          <cell r="D84" t="str">
            <v>BCO ATLAS CTA CTE 203</v>
          </cell>
          <cell r="F84">
            <v>18889870</v>
          </cell>
          <cell r="H84">
            <v>18889870</v>
          </cell>
        </row>
        <row r="85">
          <cell r="C85">
            <v>11010425</v>
          </cell>
          <cell r="D85" t="str">
            <v>BCO ITAU CTA CTE USD 773</v>
          </cell>
          <cell r="F85">
            <v>892575.25</v>
          </cell>
          <cell r="H85">
            <v>892575.25</v>
          </cell>
        </row>
        <row r="86">
          <cell r="C86">
            <v>11010426</v>
          </cell>
          <cell r="D86" t="str">
            <v>FIC S.A. DE FINANZAS CTA CTE USD - 342</v>
          </cell>
          <cell r="F86">
            <v>0.08</v>
          </cell>
          <cell r="H86">
            <v>0.08</v>
          </cell>
        </row>
        <row r="87">
          <cell r="C87">
            <v>11010427</v>
          </cell>
          <cell r="D87" t="str">
            <v>FINEXPAR CAJA DE AHORRO A LA VISTA-CTA3971</v>
          </cell>
          <cell r="F87">
            <v>46372518</v>
          </cell>
          <cell r="H87">
            <v>46372518</v>
          </cell>
        </row>
        <row r="88">
          <cell r="C88">
            <v>11010428</v>
          </cell>
          <cell r="D88" t="str">
            <v>FINANCIERA UENO USD 5002</v>
          </cell>
          <cell r="F88">
            <v>364456613</v>
          </cell>
          <cell r="H88">
            <v>364456613</v>
          </cell>
        </row>
        <row r="89">
          <cell r="C89">
            <v>11010429</v>
          </cell>
          <cell r="D89" t="str">
            <v>BANCO ATLAS AH USD - SALARIO 036</v>
          </cell>
          <cell r="F89">
            <v>0</v>
          </cell>
          <cell r="H89">
            <v>0</v>
          </cell>
        </row>
        <row r="90">
          <cell r="C90">
            <v>11010430</v>
          </cell>
          <cell r="D90" t="str">
            <v>BANCO ATLAS 1311496</v>
          </cell>
          <cell r="F90">
            <v>0</v>
          </cell>
          <cell r="H90">
            <v>0</v>
          </cell>
        </row>
        <row r="91">
          <cell r="C91">
            <v>11010431</v>
          </cell>
          <cell r="D91" t="str">
            <v>FINANCIERA UENO N° 96115496 SALARIO</v>
          </cell>
          <cell r="F91">
            <v>23431</v>
          </cell>
          <cell r="H91">
            <v>23431</v>
          </cell>
        </row>
        <row r="92">
          <cell r="C92">
            <v>11010432</v>
          </cell>
          <cell r="D92" t="str">
            <v>CITIBANK US 60067</v>
          </cell>
          <cell r="F92">
            <v>552151860.5</v>
          </cell>
          <cell r="H92">
            <v>552151860.5</v>
          </cell>
        </row>
        <row r="93">
          <cell r="C93">
            <v>11010433</v>
          </cell>
          <cell r="D93" t="str">
            <v>CITIBANK US 60083</v>
          </cell>
          <cell r="F93">
            <v>389338</v>
          </cell>
          <cell r="H93">
            <v>389338</v>
          </cell>
        </row>
        <row r="94">
          <cell r="C94">
            <v>11010434</v>
          </cell>
          <cell r="D94" t="str">
            <v>UENO USD 61129502</v>
          </cell>
          <cell r="F94">
            <v>7089.8</v>
          </cell>
          <cell r="H94">
            <v>7089.8</v>
          </cell>
        </row>
        <row r="95">
          <cell r="C95">
            <v>11010435</v>
          </cell>
          <cell r="D95" t="str">
            <v>FINEXPAR USD-CTA 3525</v>
          </cell>
          <cell r="F95">
            <v>732592</v>
          </cell>
          <cell r="H95">
            <v>732592</v>
          </cell>
        </row>
        <row r="96">
          <cell r="C96">
            <v>110105</v>
          </cell>
          <cell r="D96" t="str">
            <v>OTROS VALORES</v>
          </cell>
          <cell r="G96">
            <v>-0.23</v>
          </cell>
          <cell r="H96">
            <v>-0.23</v>
          </cell>
        </row>
        <row r="97">
          <cell r="C97">
            <v>11010503</v>
          </cell>
          <cell r="D97" t="str">
            <v>BANCO SUDAMERIS CTA GARANTIA</v>
          </cell>
          <cell r="F97">
            <v>-0.23</v>
          </cell>
          <cell r="H97">
            <v>-0.23</v>
          </cell>
        </row>
        <row r="98">
          <cell r="C98">
            <v>1102</v>
          </cell>
          <cell r="D98" t="str">
            <v>INVERSIONES TEMPORALES</v>
          </cell>
          <cell r="G98">
            <v>7959464239</v>
          </cell>
          <cell r="H98">
            <v>7959464239</v>
          </cell>
        </row>
        <row r="99">
          <cell r="C99">
            <v>110201</v>
          </cell>
          <cell r="D99" t="str">
            <v xml:space="preserve">INVERSIONES </v>
          </cell>
          <cell r="G99">
            <v>130688145</v>
          </cell>
          <cell r="H99">
            <v>130688145</v>
          </cell>
        </row>
        <row r="100">
          <cell r="C100">
            <v>11020102</v>
          </cell>
          <cell r="D100" t="str">
            <v>INVERSIONES A PLAZO FIJO</v>
          </cell>
          <cell r="F100">
            <v>-1</v>
          </cell>
          <cell r="H100">
            <v>-1</v>
          </cell>
        </row>
        <row r="101">
          <cell r="C101">
            <v>11020103</v>
          </cell>
          <cell r="D101" t="str">
            <v>INTERES A COBRAR- INVERSIONES</v>
          </cell>
          <cell r="F101">
            <v>130688146</v>
          </cell>
          <cell r="H101">
            <v>130688146</v>
          </cell>
        </row>
        <row r="102">
          <cell r="C102">
            <v>11020104</v>
          </cell>
          <cell r="D102" t="str">
            <v>ACCIONES REDISA</v>
          </cell>
          <cell r="F102">
            <v>0</v>
          </cell>
          <cell r="H102">
            <v>0</v>
          </cell>
        </row>
        <row r="103">
          <cell r="C103">
            <v>11020105</v>
          </cell>
          <cell r="D103" t="str">
            <v>ACCIONES FINANCIERA UENO S.A.E.C.A</v>
          </cell>
          <cell r="F103">
            <v>0</v>
          </cell>
          <cell r="H103">
            <v>0</v>
          </cell>
        </row>
        <row r="104">
          <cell r="C104">
            <v>11020106</v>
          </cell>
          <cell r="D104" t="str">
            <v>ACCIONES FLEISCHMAN</v>
          </cell>
          <cell r="F104">
            <v>0</v>
          </cell>
          <cell r="H104">
            <v>0</v>
          </cell>
        </row>
        <row r="105">
          <cell r="C105">
            <v>110202</v>
          </cell>
          <cell r="D105" t="str">
            <v xml:space="preserve"> OTRAS INVERSIONES IRF</v>
          </cell>
          <cell r="G105">
            <v>7828776094</v>
          </cell>
          <cell r="H105">
            <v>7828776094</v>
          </cell>
        </row>
        <row r="106">
          <cell r="C106">
            <v>11020202</v>
          </cell>
          <cell r="D106" t="str">
            <v>CAPITAL IRF CREDICENTRO GS</v>
          </cell>
          <cell r="F106">
            <v>7813711686</v>
          </cell>
          <cell r="H106">
            <v>7813711686</v>
          </cell>
        </row>
        <row r="107">
          <cell r="C107">
            <v>11020203</v>
          </cell>
          <cell r="D107" t="str">
            <v>INTERES A COBRAR IRF CREDICENTRO GS</v>
          </cell>
          <cell r="F107">
            <v>15064408</v>
          </cell>
          <cell r="H107">
            <v>15064408</v>
          </cell>
        </row>
        <row r="108">
          <cell r="C108">
            <v>11020204</v>
          </cell>
          <cell r="D108" t="str">
            <v>(-) INTERES A DEVENGAR IRF CREDICEN</v>
          </cell>
          <cell r="F108">
            <v>0</v>
          </cell>
          <cell r="H108">
            <v>0</v>
          </cell>
        </row>
        <row r="109">
          <cell r="C109">
            <v>11020206</v>
          </cell>
          <cell r="D109" t="str">
            <v>CAPITAL IRF CREDICENTRO USD</v>
          </cell>
          <cell r="F109">
            <v>0</v>
          </cell>
          <cell r="H109">
            <v>0</v>
          </cell>
        </row>
        <row r="110">
          <cell r="C110">
            <v>11020207</v>
          </cell>
          <cell r="D110" t="str">
            <v>INTERES A COBRAR IRF CCO USD</v>
          </cell>
          <cell r="F110">
            <v>0</v>
          </cell>
          <cell r="H110">
            <v>0</v>
          </cell>
        </row>
        <row r="111">
          <cell r="C111">
            <v>11020208</v>
          </cell>
          <cell r="D111" t="str">
            <v>(-) INTERES A DEVENGAR IRF CCO USD</v>
          </cell>
          <cell r="F111">
            <v>0</v>
          </cell>
          <cell r="H111">
            <v>0</v>
          </cell>
        </row>
        <row r="112">
          <cell r="C112">
            <v>1103</v>
          </cell>
          <cell r="D112" t="str">
            <v>CREDITOS</v>
          </cell>
          <cell r="G112">
            <v>735880310.58000004</v>
          </cell>
          <cell r="H112">
            <v>735880310.58000004</v>
          </cell>
        </row>
        <row r="113">
          <cell r="C113">
            <v>110301</v>
          </cell>
          <cell r="D113" t="str">
            <v>CHEQUES EN CARTERA</v>
          </cell>
          <cell r="G113">
            <v>130441925.73</v>
          </cell>
          <cell r="H113">
            <v>130441925.73</v>
          </cell>
        </row>
        <row r="114">
          <cell r="C114">
            <v>11030101</v>
          </cell>
          <cell r="D114" t="str">
            <v>CHEQUES DIFERIDOS ML</v>
          </cell>
          <cell r="F114">
            <v>56897339</v>
          </cell>
          <cell r="H114">
            <v>56897339</v>
          </cell>
        </row>
        <row r="115">
          <cell r="C115">
            <v>11030102</v>
          </cell>
          <cell r="D115" t="str">
            <v>CHEQUES DIFERIDOS ME</v>
          </cell>
          <cell r="F115">
            <v>63902304.729999997</v>
          </cell>
          <cell r="H115">
            <v>63902304.729999997</v>
          </cell>
        </row>
        <row r="116">
          <cell r="C116">
            <v>11030103</v>
          </cell>
          <cell r="D116" t="str">
            <v>CHEQUES RECHAZADOS ML</v>
          </cell>
          <cell r="F116">
            <v>5071314</v>
          </cell>
          <cell r="H116">
            <v>5071314</v>
          </cell>
        </row>
        <row r="117">
          <cell r="C117">
            <v>11030104</v>
          </cell>
          <cell r="D117" t="str">
            <v>CHEQUES RECHAZADOS ME</v>
          </cell>
          <cell r="F117">
            <v>4570968</v>
          </cell>
          <cell r="H117">
            <v>4570968</v>
          </cell>
        </row>
        <row r="118">
          <cell r="C118">
            <v>110302</v>
          </cell>
          <cell r="D118" t="str">
            <v>PARTIDAS CONCILIATORIAS</v>
          </cell>
          <cell r="G118">
            <v>468808365.85000002</v>
          </cell>
          <cell r="H118">
            <v>468808365.85000002</v>
          </cell>
        </row>
        <row r="119">
          <cell r="C119">
            <v>11030201</v>
          </cell>
          <cell r="D119" t="str">
            <v>PARTIDAS A CONCILIAR GASTOS BANCARIOS</v>
          </cell>
          <cell r="F119">
            <v>33319223.850000001</v>
          </cell>
          <cell r="H119">
            <v>33319223.850000001</v>
          </cell>
        </row>
        <row r="120">
          <cell r="C120">
            <v>11030211</v>
          </cell>
          <cell r="D120" t="str">
            <v>Partidas a Conciliar Bancos ME</v>
          </cell>
          <cell r="F120">
            <v>209902630</v>
          </cell>
          <cell r="H120">
            <v>209902630</v>
          </cell>
        </row>
        <row r="121">
          <cell r="C121">
            <v>11030223</v>
          </cell>
          <cell r="D121" t="str">
            <v>PARTIDAS A CONCILIAR BANCOS ML</v>
          </cell>
          <cell r="F121">
            <v>225586512</v>
          </cell>
          <cell r="H121">
            <v>225586512</v>
          </cell>
        </row>
        <row r="122">
          <cell r="C122">
            <v>110303</v>
          </cell>
          <cell r="D122" t="str">
            <v>OTROS ACTIVOS</v>
          </cell>
          <cell r="G122">
            <v>136630019</v>
          </cell>
          <cell r="H122">
            <v>136630019</v>
          </cell>
        </row>
        <row r="123">
          <cell r="C123">
            <v>11030302</v>
          </cell>
          <cell r="D123" t="str">
            <v>FACTURAS CONTADO COBROS</v>
          </cell>
          <cell r="F123">
            <v>130290019</v>
          </cell>
          <cell r="H123">
            <v>130290019</v>
          </cell>
        </row>
        <row r="124">
          <cell r="C124">
            <v>11030303</v>
          </cell>
          <cell r="D124" t="str">
            <v>GARANTIA DE ALQUILER-ESPACIO FISICO</v>
          </cell>
          <cell r="F124">
            <v>6340000</v>
          </cell>
          <cell r="H124">
            <v>6340000</v>
          </cell>
        </row>
        <row r="125">
          <cell r="C125">
            <v>11030304</v>
          </cell>
          <cell r="D125" t="str">
            <v>TRANSFERENCIAS BANCARIAS PENDIENTES GS</v>
          </cell>
          <cell r="F125">
            <v>0</v>
          </cell>
          <cell r="H125">
            <v>0</v>
          </cell>
        </row>
        <row r="126">
          <cell r="C126">
            <v>11030305</v>
          </cell>
          <cell r="D126" t="str">
            <v>TRANSFERENCIAS BANCARIAS PENDIENTES USD</v>
          </cell>
          <cell r="F126">
            <v>0</v>
          </cell>
          <cell r="H126">
            <v>0</v>
          </cell>
        </row>
        <row r="127">
          <cell r="C127">
            <v>1104</v>
          </cell>
          <cell r="D127" t="str">
            <v>CLIENTES</v>
          </cell>
          <cell r="G127">
            <v>19669425639.529999</v>
          </cell>
          <cell r="H127">
            <v>19669425639.529999</v>
          </cell>
        </row>
        <row r="128">
          <cell r="C128">
            <v>110401</v>
          </cell>
          <cell r="D128" t="str">
            <v>FACTURAS A COBRAR</v>
          </cell>
          <cell r="G128">
            <v>19669425639.529999</v>
          </cell>
          <cell r="H128">
            <v>19669425639.529999</v>
          </cell>
        </row>
        <row r="129">
          <cell r="C129">
            <v>11040101</v>
          </cell>
          <cell r="D129" t="str">
            <v>FACTURACION A CLIENTES LOCALES ML</v>
          </cell>
          <cell r="F129">
            <v>4169396894.6799998</v>
          </cell>
          <cell r="H129">
            <v>4169396894.6799998</v>
          </cell>
        </row>
        <row r="130">
          <cell r="C130">
            <v>11040102</v>
          </cell>
          <cell r="D130" t="str">
            <v>FACTURACION A CLIENTES LOCALES ME</v>
          </cell>
          <cell r="F130">
            <v>14664683576.85</v>
          </cell>
          <cell r="H130">
            <v>14664683576.85</v>
          </cell>
        </row>
        <row r="131">
          <cell r="C131">
            <v>11040103</v>
          </cell>
          <cell r="D131" t="str">
            <v>FACTURACION A OTROS CLIENTES ML</v>
          </cell>
          <cell r="F131">
            <v>1000000</v>
          </cell>
          <cell r="H131">
            <v>1000000</v>
          </cell>
        </row>
        <row r="132">
          <cell r="C132">
            <v>11040105</v>
          </cell>
          <cell r="D132" t="str">
            <v>CUENTAS A FACTURAR CONTRATOS VIGENTES CP</v>
          </cell>
          <cell r="F132">
            <v>55427951237</v>
          </cell>
          <cell r="H132">
            <v>55427951237</v>
          </cell>
        </row>
        <row r="133">
          <cell r="C133">
            <v>11040106</v>
          </cell>
          <cell r="D133" t="str">
            <v xml:space="preserve"> (-) CONTRATO FACTURAR CP</v>
          </cell>
          <cell r="F133">
            <v>-55427951238</v>
          </cell>
          <cell r="H133">
            <v>-55427951238</v>
          </cell>
        </row>
        <row r="134">
          <cell r="C134">
            <v>11040193</v>
          </cell>
          <cell r="D134" t="str">
            <v>CLIENTES MOROSOS GS</v>
          </cell>
          <cell r="F134">
            <v>89819835</v>
          </cell>
          <cell r="H134">
            <v>89819835</v>
          </cell>
        </row>
        <row r="135">
          <cell r="C135">
            <v>11040194</v>
          </cell>
          <cell r="D135" t="str">
            <v>CLIENTES JUDICIALES GS</v>
          </cell>
          <cell r="F135">
            <v>33382975</v>
          </cell>
          <cell r="H135">
            <v>33382975</v>
          </cell>
        </row>
        <row r="136">
          <cell r="C136">
            <v>11040196</v>
          </cell>
          <cell r="D136" t="str">
            <v>CLIENTES MOROSOS USD</v>
          </cell>
          <cell r="F136">
            <v>183807248</v>
          </cell>
          <cell r="H136">
            <v>183807248</v>
          </cell>
        </row>
        <row r="137">
          <cell r="C137">
            <v>11040197</v>
          </cell>
          <cell r="D137" t="str">
            <v>CLIENTES JUDICIALES USD</v>
          </cell>
          <cell r="F137">
            <v>527335111</v>
          </cell>
          <cell r="H137">
            <v>527335111</v>
          </cell>
        </row>
        <row r="138">
          <cell r="C138">
            <v>11040249</v>
          </cell>
          <cell r="D138" t="str">
            <v>CLIENTES TECHNOMA</v>
          </cell>
          <cell r="F138">
            <v>0</v>
          </cell>
          <cell r="H138">
            <v>0</v>
          </cell>
        </row>
        <row r="139">
          <cell r="C139">
            <v>1105</v>
          </cell>
          <cell r="D139" t="str">
            <v>OTROS CLIENTES</v>
          </cell>
          <cell r="G139">
            <v>11612588497.74</v>
          </cell>
          <cell r="H139">
            <v>11612588497.74</v>
          </cell>
        </row>
        <row r="140">
          <cell r="C140">
            <v>110501</v>
          </cell>
          <cell r="D140" t="str">
            <v>OTRAS CUENTAS A COBRAR</v>
          </cell>
          <cell r="G140">
            <v>11612588497.74</v>
          </cell>
          <cell r="H140">
            <v>11612588497.74</v>
          </cell>
        </row>
        <row r="141">
          <cell r="C141">
            <v>11050101</v>
          </cell>
          <cell r="D141" t="str">
            <v>CUENTAS A COBRAR TERCEROS</v>
          </cell>
          <cell r="F141">
            <v>433618267</v>
          </cell>
          <cell r="H141">
            <v>433618267</v>
          </cell>
        </row>
        <row r="142">
          <cell r="C142">
            <v>11050102</v>
          </cell>
          <cell r="D142" t="str">
            <v>CANJE DE FACTURAS</v>
          </cell>
          <cell r="F142">
            <v>0</v>
          </cell>
          <cell r="H142">
            <v>0</v>
          </cell>
        </row>
        <row r="143">
          <cell r="C143">
            <v>11050105</v>
          </cell>
          <cell r="D143" t="str">
            <v>ANTICIPOS A RENDIR GS</v>
          </cell>
          <cell r="F143">
            <v>7139485</v>
          </cell>
          <cell r="H143">
            <v>7139485</v>
          </cell>
        </row>
        <row r="144">
          <cell r="C144">
            <v>11050106</v>
          </cell>
          <cell r="D144" t="str">
            <v>ANTICIPOS A RENDIR U$D</v>
          </cell>
          <cell r="F144">
            <v>14339053</v>
          </cell>
          <cell r="H144">
            <v>14339053</v>
          </cell>
        </row>
        <row r="145">
          <cell r="C145">
            <v>11050109</v>
          </cell>
          <cell r="D145" t="str">
            <v>CUENTA A COBRAR DIRECTORIO</v>
          </cell>
          <cell r="F145">
            <v>1061830500</v>
          </cell>
          <cell r="H145">
            <v>1061830500</v>
          </cell>
        </row>
        <row r="146">
          <cell r="C146">
            <v>11050110</v>
          </cell>
          <cell r="D146" t="str">
            <v>DIFERENCIA DE CAJA A RECUPERAR</v>
          </cell>
          <cell r="F146">
            <v>32019553</v>
          </cell>
          <cell r="H146">
            <v>32019553</v>
          </cell>
        </row>
        <row r="147">
          <cell r="C147">
            <v>11050111</v>
          </cell>
          <cell r="D147" t="str">
            <v>BURGAS A COBRAR</v>
          </cell>
          <cell r="F147">
            <v>13516946</v>
          </cell>
          <cell r="H147">
            <v>13516946</v>
          </cell>
        </row>
        <row r="148">
          <cell r="C148">
            <v>11050112</v>
          </cell>
          <cell r="D148" t="str">
            <v>REDISA A COBRAR GS</v>
          </cell>
          <cell r="F148">
            <v>21309195</v>
          </cell>
          <cell r="H148">
            <v>21309195</v>
          </cell>
        </row>
        <row r="149">
          <cell r="C149">
            <v>11050113</v>
          </cell>
          <cell r="D149" t="str">
            <v>CBS A COBRAR</v>
          </cell>
          <cell r="F149">
            <v>0</v>
          </cell>
          <cell r="H149">
            <v>0</v>
          </cell>
        </row>
        <row r="150">
          <cell r="C150">
            <v>11050114</v>
          </cell>
          <cell r="D150" t="str">
            <v>GRUPO VAZQUEZ A COBRAR</v>
          </cell>
          <cell r="F150">
            <v>0</v>
          </cell>
          <cell r="H150">
            <v>0</v>
          </cell>
        </row>
        <row r="151">
          <cell r="C151">
            <v>11050115</v>
          </cell>
          <cell r="D151" t="str">
            <v>CREDICENTRO A COBRAR GS</v>
          </cell>
          <cell r="F151">
            <v>0.28999999999999998</v>
          </cell>
          <cell r="H151">
            <v>0.28999999999999998</v>
          </cell>
        </row>
        <row r="152">
          <cell r="C152">
            <v>11050116</v>
          </cell>
          <cell r="D152" t="str">
            <v>CREDICENTRO A COBRAR USD</v>
          </cell>
          <cell r="F152">
            <v>0.45</v>
          </cell>
          <cell r="H152">
            <v>0.45</v>
          </cell>
        </row>
        <row r="153">
          <cell r="C153">
            <v>11050117</v>
          </cell>
          <cell r="D153" t="str">
            <v>REDISA A COBRAR USD</v>
          </cell>
          <cell r="F153">
            <v>3444140</v>
          </cell>
          <cell r="H153">
            <v>3444140</v>
          </cell>
        </row>
        <row r="154">
          <cell r="C154">
            <v>11050118</v>
          </cell>
          <cell r="D154" t="str">
            <v>STE A COBRAR GS</v>
          </cell>
          <cell r="F154">
            <v>7484813697</v>
          </cell>
          <cell r="H154">
            <v>7484813697</v>
          </cell>
        </row>
        <row r="155">
          <cell r="C155">
            <v>11050119</v>
          </cell>
          <cell r="D155" t="str">
            <v>CBS A COBRAR USD</v>
          </cell>
          <cell r="F155">
            <v>0</v>
          </cell>
          <cell r="H155">
            <v>0</v>
          </cell>
        </row>
        <row r="156">
          <cell r="C156">
            <v>11050120</v>
          </cell>
          <cell r="D156" t="str">
            <v>CUENTAS POR COBRAR USD</v>
          </cell>
          <cell r="F156">
            <v>1524720089</v>
          </cell>
          <cell r="H156">
            <v>1524720089</v>
          </cell>
        </row>
        <row r="157">
          <cell r="C157">
            <v>11050121</v>
          </cell>
          <cell r="D157" t="str">
            <v>TERCERIZACION PLEVEN</v>
          </cell>
          <cell r="F157">
            <v>605791579</v>
          </cell>
          <cell r="H157">
            <v>605791579</v>
          </cell>
        </row>
        <row r="158">
          <cell r="C158">
            <v>11050122</v>
          </cell>
          <cell r="D158" t="str">
            <v>BIOCREDIT</v>
          </cell>
          <cell r="F158">
            <v>196095245</v>
          </cell>
          <cell r="H158">
            <v>196095245</v>
          </cell>
        </row>
        <row r="159">
          <cell r="C159">
            <v>11050123</v>
          </cell>
          <cell r="D159" t="str">
            <v>BONOS A COLOCAR</v>
          </cell>
          <cell r="F159">
            <v>0</v>
          </cell>
          <cell r="H159">
            <v>0</v>
          </cell>
        </row>
        <row r="160">
          <cell r="C160">
            <v>11050124</v>
          </cell>
          <cell r="D160" t="str">
            <v>OTRAS CUENTAS POR COBRAR</v>
          </cell>
          <cell r="F160">
            <v>213950748</v>
          </cell>
          <cell r="H160">
            <v>213950748</v>
          </cell>
        </row>
        <row r="161">
          <cell r="C161">
            <v>1106</v>
          </cell>
          <cell r="D161" t="str">
            <v>ANTICIPOS</v>
          </cell>
          <cell r="G161">
            <v>1444482941.8299999</v>
          </cell>
          <cell r="H161">
            <v>1444482941.8299999</v>
          </cell>
        </row>
        <row r="162">
          <cell r="C162">
            <v>110601</v>
          </cell>
          <cell r="D162" t="str">
            <v>PROVEEDORES LOCALES Y DEL EXTERIOR</v>
          </cell>
          <cell r="G162">
            <v>1444482941.8299999</v>
          </cell>
          <cell r="H162">
            <v>1444482941.8299999</v>
          </cell>
        </row>
        <row r="163">
          <cell r="C163">
            <v>11060101</v>
          </cell>
          <cell r="D163" t="str">
            <v>ANTICIPOS POR DESPACHOS</v>
          </cell>
          <cell r="F163">
            <v>0</v>
          </cell>
          <cell r="H163">
            <v>0</v>
          </cell>
        </row>
        <row r="164">
          <cell r="C164">
            <v>11060102</v>
          </cell>
          <cell r="D164" t="str">
            <v>ANTICIPOS A PROVEEDORES LOCALES</v>
          </cell>
          <cell r="F164">
            <v>9163517</v>
          </cell>
          <cell r="H164">
            <v>9163517</v>
          </cell>
        </row>
        <row r="165">
          <cell r="C165">
            <v>11060104</v>
          </cell>
          <cell r="D165" t="str">
            <v>ANTICIPOS GIROS AL EXTERIOR</v>
          </cell>
          <cell r="F165">
            <v>485232634.82999998</v>
          </cell>
          <cell r="H165">
            <v>485232634.82999998</v>
          </cell>
        </row>
        <row r="166">
          <cell r="C166">
            <v>11060112</v>
          </cell>
          <cell r="D166" t="str">
            <v>CECONSULT</v>
          </cell>
          <cell r="F166">
            <v>98594250</v>
          </cell>
          <cell r="H166">
            <v>98594250</v>
          </cell>
        </row>
        <row r="167">
          <cell r="C167">
            <v>11060113</v>
          </cell>
          <cell r="D167" t="str">
            <v>FERNANDO BAZAN</v>
          </cell>
          <cell r="F167">
            <v>2000000</v>
          </cell>
          <cell r="H167">
            <v>2000000</v>
          </cell>
        </row>
        <row r="168">
          <cell r="C168">
            <v>11060114</v>
          </cell>
          <cell r="D168" t="str">
            <v>ANTICIPO VARIOS GS</v>
          </cell>
          <cell r="F168">
            <v>1200000</v>
          </cell>
          <cell r="H168">
            <v>1200000</v>
          </cell>
        </row>
        <row r="169">
          <cell r="C169">
            <v>11060115</v>
          </cell>
          <cell r="D169" t="str">
            <v>TELEFONIA CELULAR DEL PARAGUAY</v>
          </cell>
          <cell r="F169">
            <v>124400</v>
          </cell>
          <cell r="H169">
            <v>124400</v>
          </cell>
        </row>
        <row r="170">
          <cell r="C170">
            <v>11060116</v>
          </cell>
          <cell r="D170" t="str">
            <v>EVER  AYALA</v>
          </cell>
          <cell r="F170">
            <v>8118000</v>
          </cell>
          <cell r="H170">
            <v>8118000</v>
          </cell>
        </row>
        <row r="171">
          <cell r="C171">
            <v>11060117</v>
          </cell>
          <cell r="D171" t="str">
            <v>JULIA CARDOZO DE FLECHA</v>
          </cell>
          <cell r="F171">
            <v>3500000</v>
          </cell>
          <cell r="H171">
            <v>3500000</v>
          </cell>
        </row>
        <row r="172">
          <cell r="C172">
            <v>11060118</v>
          </cell>
          <cell r="D172" t="str">
            <v>MARCOS ORTEGA</v>
          </cell>
          <cell r="F172">
            <v>16667</v>
          </cell>
          <cell r="H172">
            <v>16667</v>
          </cell>
        </row>
        <row r="173">
          <cell r="C173">
            <v>11060119</v>
          </cell>
          <cell r="D173" t="str">
            <v>MARCOS CABRAL</v>
          </cell>
          <cell r="F173">
            <v>14500000</v>
          </cell>
          <cell r="H173">
            <v>14500000</v>
          </cell>
        </row>
        <row r="174">
          <cell r="C174">
            <v>11060120</v>
          </cell>
          <cell r="D174" t="str">
            <v>COPACO</v>
          </cell>
          <cell r="F174">
            <v>2066484</v>
          </cell>
          <cell r="H174">
            <v>2066484</v>
          </cell>
        </row>
        <row r="175">
          <cell r="C175">
            <v>11060121</v>
          </cell>
          <cell r="D175" t="str">
            <v>ANTICIPO A PROVEEDORES</v>
          </cell>
          <cell r="F175">
            <v>0</v>
          </cell>
          <cell r="H175">
            <v>0</v>
          </cell>
        </row>
        <row r="176">
          <cell r="C176">
            <v>11060122</v>
          </cell>
          <cell r="D176" t="str">
            <v>CUBA PLATAFORM</v>
          </cell>
          <cell r="F176">
            <v>0</v>
          </cell>
          <cell r="H176">
            <v>0</v>
          </cell>
        </row>
        <row r="177">
          <cell r="C177">
            <v>11060123</v>
          </cell>
          <cell r="D177" t="str">
            <v>CRANDI</v>
          </cell>
          <cell r="F177">
            <v>14157740</v>
          </cell>
          <cell r="H177">
            <v>14157740</v>
          </cell>
        </row>
        <row r="178">
          <cell r="C178">
            <v>11060124</v>
          </cell>
          <cell r="D178" t="str">
            <v>HOPLA SOFTWARE</v>
          </cell>
          <cell r="F178">
            <v>59306773</v>
          </cell>
          <cell r="H178">
            <v>59306773</v>
          </cell>
        </row>
        <row r="179">
          <cell r="C179">
            <v>11060125</v>
          </cell>
          <cell r="D179" t="str">
            <v>CDA PERU</v>
          </cell>
          <cell r="F179">
            <v>739713600</v>
          </cell>
          <cell r="H179">
            <v>739713600</v>
          </cell>
        </row>
        <row r="180">
          <cell r="C180">
            <v>11060126</v>
          </cell>
          <cell r="D180" t="str">
            <v>CANVA</v>
          </cell>
          <cell r="F180">
            <v>0</v>
          </cell>
          <cell r="H180">
            <v>0</v>
          </cell>
        </row>
        <row r="181">
          <cell r="C181">
            <v>11060127</v>
          </cell>
          <cell r="D181" t="str">
            <v>SUZHOU PROVENDING INTELLIGENCE TECH</v>
          </cell>
          <cell r="F181">
            <v>0</v>
          </cell>
          <cell r="H181">
            <v>0</v>
          </cell>
        </row>
        <row r="182">
          <cell r="C182">
            <v>11060128</v>
          </cell>
          <cell r="D182" t="str">
            <v>CDA PERU</v>
          </cell>
          <cell r="F182">
            <v>0</v>
          </cell>
          <cell r="H182">
            <v>0</v>
          </cell>
        </row>
        <row r="183">
          <cell r="C183">
            <v>11060130</v>
          </cell>
          <cell r="D183" t="str">
            <v>ANTICIPO CREDICENTRO USD</v>
          </cell>
          <cell r="F183">
            <v>0</v>
          </cell>
          <cell r="H183">
            <v>0</v>
          </cell>
        </row>
        <row r="184">
          <cell r="C184">
            <v>11060131</v>
          </cell>
          <cell r="D184" t="str">
            <v>ANTICIPOS GIROS AL EXTERIOR - EUROS</v>
          </cell>
          <cell r="F184">
            <v>6788876</v>
          </cell>
          <cell r="H184">
            <v>6788876</v>
          </cell>
        </row>
        <row r="185">
          <cell r="C185">
            <v>1107</v>
          </cell>
          <cell r="D185" t="str">
            <v>CREDITOS FISCALES</v>
          </cell>
          <cell r="G185">
            <v>11212968574.254999</v>
          </cell>
          <cell r="H185">
            <v>11212968574.254999</v>
          </cell>
        </row>
        <row r="186">
          <cell r="C186">
            <v>110701</v>
          </cell>
          <cell r="D186" t="str">
            <v>CREDITOS IMPOSITIVOS</v>
          </cell>
          <cell r="G186">
            <v>11212968574.254999</v>
          </cell>
          <cell r="H186">
            <v>11212968574.254999</v>
          </cell>
        </row>
        <row r="187">
          <cell r="C187">
            <v>11070101</v>
          </cell>
          <cell r="D187" t="str">
            <v>IVA Credito Fiscal</v>
          </cell>
          <cell r="F187">
            <v>4792868224.3850002</v>
          </cell>
          <cell r="H187">
            <v>4792868224.3850002</v>
          </cell>
        </row>
        <row r="188">
          <cell r="C188">
            <v>11070102</v>
          </cell>
          <cell r="D188" t="str">
            <v>Creditos Retenciones IVA</v>
          </cell>
          <cell r="F188">
            <v>913721506</v>
          </cell>
          <cell r="H188">
            <v>913721506</v>
          </cell>
        </row>
        <row r="189">
          <cell r="C189">
            <v>11070103</v>
          </cell>
          <cell r="D189" t="str">
            <v>Credito IVA Importaciones</v>
          </cell>
          <cell r="F189">
            <v>20755</v>
          </cell>
          <cell r="H189">
            <v>20755</v>
          </cell>
        </row>
        <row r="190">
          <cell r="C190">
            <v>11070105</v>
          </cell>
          <cell r="D190" t="str">
            <v>ANTICIPO IRE</v>
          </cell>
          <cell r="F190">
            <v>2376078128</v>
          </cell>
          <cell r="H190">
            <v>2376078128</v>
          </cell>
        </row>
        <row r="191">
          <cell r="C191">
            <v>11070106</v>
          </cell>
          <cell r="D191" t="str">
            <v>CREDITO RETENCIONES IRE</v>
          </cell>
          <cell r="F191">
            <v>71422791</v>
          </cell>
          <cell r="H191">
            <v>71422791</v>
          </cell>
        </row>
        <row r="192">
          <cell r="C192">
            <v>11070110</v>
          </cell>
          <cell r="D192" t="str">
            <v>CREDITO IVA A RECTIFICAR</v>
          </cell>
          <cell r="F192">
            <v>-12085768.130000001</v>
          </cell>
          <cell r="H192">
            <v>-12085768.130000001</v>
          </cell>
        </row>
        <row r="193">
          <cell r="C193">
            <v>11070111</v>
          </cell>
          <cell r="D193" t="str">
            <v>PARTIDAS RETENCIONES IVA</v>
          </cell>
          <cell r="F193">
            <v>20974732</v>
          </cell>
          <cell r="H193">
            <v>20974732</v>
          </cell>
        </row>
        <row r="194">
          <cell r="C194">
            <v>11070112</v>
          </cell>
          <cell r="D194" t="str">
            <v>CREDITO RETENCION IDU</v>
          </cell>
          <cell r="F194">
            <v>10269577</v>
          </cell>
          <cell r="H194">
            <v>10269577</v>
          </cell>
        </row>
        <row r="195">
          <cell r="C195">
            <v>11070113</v>
          </cell>
          <cell r="D195" t="str">
            <v>CREDITO RETENCION ITTI S.A.E.C.A.</v>
          </cell>
          <cell r="F195">
            <v>3039698629</v>
          </cell>
          <cell r="H195">
            <v>3039698629</v>
          </cell>
        </row>
        <row r="196">
          <cell r="C196">
            <v>1108</v>
          </cell>
          <cell r="D196" t="str">
            <v>CREDITOS AL PERSONAL</v>
          </cell>
          <cell r="G196">
            <v>39202500</v>
          </cell>
          <cell r="H196">
            <v>39202500</v>
          </cell>
        </row>
        <row r="197">
          <cell r="C197">
            <v>110801</v>
          </cell>
          <cell r="D197" t="str">
            <v>CREDITOS AL PERSONAL</v>
          </cell>
          <cell r="G197">
            <v>39202500</v>
          </cell>
          <cell r="H197">
            <v>39202500</v>
          </cell>
        </row>
        <row r="198">
          <cell r="C198">
            <v>11080101</v>
          </cell>
          <cell r="D198" t="str">
            <v>PRESTAMOS AL PERSONAL</v>
          </cell>
          <cell r="F198">
            <v>3440000</v>
          </cell>
          <cell r="H198">
            <v>3440000</v>
          </cell>
        </row>
        <row r="199">
          <cell r="C199">
            <v>11080102</v>
          </cell>
          <cell r="D199" t="str">
            <v>ANTICIPOS AL PERSONAL</v>
          </cell>
          <cell r="F199">
            <v>35762500</v>
          </cell>
          <cell r="H199">
            <v>35762500</v>
          </cell>
        </row>
        <row r="200">
          <cell r="C200">
            <v>1110</v>
          </cell>
          <cell r="D200" t="str">
            <v>INVENTARIO</v>
          </cell>
          <cell r="G200">
            <v>69552605350.910004</v>
          </cell>
          <cell r="H200">
            <v>69552605350.910004</v>
          </cell>
        </row>
        <row r="201">
          <cell r="C201">
            <v>111001</v>
          </cell>
          <cell r="D201" t="str">
            <v>BIENES DE CAMBIO</v>
          </cell>
          <cell r="G201">
            <v>69552605350.910004</v>
          </cell>
          <cell r="H201">
            <v>69552605350.910004</v>
          </cell>
        </row>
        <row r="202">
          <cell r="C202">
            <v>11100101</v>
          </cell>
          <cell r="D202" t="str">
            <v>MERCADERIAS PRODUCTOS TERMINADOS</v>
          </cell>
          <cell r="F202">
            <v>13492730717.91</v>
          </cell>
          <cell r="H202">
            <v>13492730717.91</v>
          </cell>
        </row>
        <row r="203">
          <cell r="C203">
            <v>11100102</v>
          </cell>
          <cell r="D203" t="str">
            <v>PRODUCTOS EN BODEGA EXTERIOR</v>
          </cell>
          <cell r="F203">
            <v>6458</v>
          </cell>
          <cell r="H203">
            <v>6458</v>
          </cell>
        </row>
        <row r="204">
          <cell r="C204">
            <v>11100103</v>
          </cell>
          <cell r="D204" t="str">
            <v>IMPORTACIONES EN TRANSITO</v>
          </cell>
          <cell r="F204">
            <v>10299544201</v>
          </cell>
          <cell r="H204">
            <v>10299544201</v>
          </cell>
        </row>
        <row r="205">
          <cell r="C205">
            <v>11100107</v>
          </cell>
          <cell r="D205" t="str">
            <v>MERCADERIAS NCR - T.E.D.</v>
          </cell>
          <cell r="F205">
            <v>0</v>
          </cell>
          <cell r="H205">
            <v>0</v>
          </cell>
        </row>
        <row r="206">
          <cell r="C206">
            <v>11100198</v>
          </cell>
          <cell r="D206" t="str">
            <v>PREVISIONES SOBRE INVENTARIO</v>
          </cell>
          <cell r="F206">
            <v>-35770232940</v>
          </cell>
          <cell r="H206">
            <v>-35770232940</v>
          </cell>
        </row>
        <row r="207">
          <cell r="C207">
            <v>11100199</v>
          </cell>
          <cell r="D207" t="str">
            <v>MERCADERIAS - LICENCIAS Y SOFTWARE</v>
          </cell>
          <cell r="F207">
            <v>81530556914</v>
          </cell>
          <cell r="H207">
            <v>81530556914</v>
          </cell>
        </row>
        <row r="208">
          <cell r="C208">
            <v>1111</v>
          </cell>
          <cell r="D208" t="str">
            <v>ACTIVOS A DEVENGAR</v>
          </cell>
          <cell r="G208">
            <v>190349909.25799999</v>
          </cell>
          <cell r="H208">
            <v>190349909.25799999</v>
          </cell>
        </row>
        <row r="209">
          <cell r="C209">
            <v>111101</v>
          </cell>
          <cell r="D209" t="str">
            <v>CARGOS DIFERIDOS</v>
          </cell>
          <cell r="G209">
            <v>190349909.25799999</v>
          </cell>
          <cell r="H209">
            <v>190349909.25799999</v>
          </cell>
        </row>
        <row r="210">
          <cell r="C210">
            <v>11110101</v>
          </cell>
          <cell r="D210" t="str">
            <v>SEGUROS A VENCER</v>
          </cell>
          <cell r="F210">
            <v>110575372</v>
          </cell>
          <cell r="H210">
            <v>110575372</v>
          </cell>
        </row>
        <row r="211">
          <cell r="C211">
            <v>11110103</v>
          </cell>
          <cell r="D211" t="str">
            <v>ALQUILERES A DEVENGAR</v>
          </cell>
          <cell r="F211">
            <v>0.34</v>
          </cell>
          <cell r="H211">
            <v>0.34</v>
          </cell>
        </row>
        <row r="212">
          <cell r="C212">
            <v>11110104</v>
          </cell>
          <cell r="D212" t="str">
            <v xml:space="preserve"> SEGURO A DEVENGAR COFACE</v>
          </cell>
          <cell r="F212">
            <v>0.19</v>
          </cell>
          <cell r="H212">
            <v>0.19</v>
          </cell>
        </row>
        <row r="213">
          <cell r="C213">
            <v>11110105</v>
          </cell>
          <cell r="D213" t="str">
            <v>LICENCIAS Y SOFTWARE</v>
          </cell>
          <cell r="F213">
            <v>54942</v>
          </cell>
          <cell r="H213">
            <v>54942</v>
          </cell>
        </row>
        <row r="214">
          <cell r="C214">
            <v>11110109</v>
          </cell>
          <cell r="D214" t="str">
            <v>GASTOS PAGADOS POR ADELANTADO</v>
          </cell>
          <cell r="F214">
            <v>79719594.728</v>
          </cell>
          <cell r="H214">
            <v>79719594.728</v>
          </cell>
        </row>
        <row r="215">
          <cell r="C215">
            <v>11110196</v>
          </cell>
          <cell r="D215" t="str">
            <v>COSTO FINANCIERO A DEVENGAR</v>
          </cell>
          <cell r="F215">
            <v>0</v>
          </cell>
          <cell r="H215">
            <v>0</v>
          </cell>
        </row>
        <row r="216">
          <cell r="C216">
            <v>12</v>
          </cell>
          <cell r="D216" t="str">
            <v>ACTIVO NO CORRIENTE</v>
          </cell>
          <cell r="G216">
            <v>235923328306.715</v>
          </cell>
          <cell r="H216">
            <v>235923328306.715</v>
          </cell>
        </row>
        <row r="217">
          <cell r="C217">
            <v>1201</v>
          </cell>
          <cell r="D217" t="str">
            <v>ACTIVOS A LARGO PLAZO</v>
          </cell>
          <cell r="G217">
            <v>72914744319</v>
          </cell>
          <cell r="H217">
            <v>72914744319</v>
          </cell>
        </row>
        <row r="218">
          <cell r="C218">
            <v>120101</v>
          </cell>
          <cell r="D218" t="str">
            <v>INVERSIONES LARGO PLAZO</v>
          </cell>
          <cell r="G218">
            <v>72585532280</v>
          </cell>
          <cell r="H218">
            <v>72585532280</v>
          </cell>
        </row>
        <row r="219">
          <cell r="C219">
            <v>12010101</v>
          </cell>
          <cell r="D219" t="str">
            <v>INVERSIONES EN OTRAS EMPRESAS</v>
          </cell>
          <cell r="F219">
            <v>0</v>
          </cell>
          <cell r="H219">
            <v>0</v>
          </cell>
        </row>
        <row r="220">
          <cell r="C220">
            <v>12010102</v>
          </cell>
          <cell r="D220" t="str">
            <v>ACCIONES RED DIGITAL S.A</v>
          </cell>
          <cell r="F220">
            <v>800000000</v>
          </cell>
          <cell r="H220">
            <v>800000000</v>
          </cell>
        </row>
        <row r="221">
          <cell r="C221">
            <v>12010103</v>
          </cell>
          <cell r="D221" t="str">
            <v>ACCIONES FINANCIERA UENO S.A.E.C.A</v>
          </cell>
          <cell r="F221">
            <v>4261000000</v>
          </cell>
          <cell r="H221">
            <v>4261000000</v>
          </cell>
        </row>
        <row r="222">
          <cell r="C222">
            <v>12010104</v>
          </cell>
          <cell r="D222" t="str">
            <v>ACCIONES J. FLEISCHMAN Y CIA S.A</v>
          </cell>
          <cell r="F222">
            <v>0</v>
          </cell>
          <cell r="H222">
            <v>0</v>
          </cell>
        </row>
        <row r="223">
          <cell r="C223">
            <v>12010105</v>
          </cell>
          <cell r="D223" t="str">
            <v>APORTE IRREVOCABLE RED DIGITAL S.A</v>
          </cell>
          <cell r="F223">
            <v>2923878568</v>
          </cell>
          <cell r="H223">
            <v>2923878568</v>
          </cell>
        </row>
        <row r="224">
          <cell r="C224">
            <v>12010106</v>
          </cell>
          <cell r="D224" t="str">
            <v>APORTE IRREVOCABLE NARAH S.A</v>
          </cell>
          <cell r="F224">
            <v>11000000000</v>
          </cell>
          <cell r="H224">
            <v>11000000000</v>
          </cell>
        </row>
        <row r="225">
          <cell r="C225">
            <v>12010107</v>
          </cell>
          <cell r="D225" t="str">
            <v>ACCIONES CBS S.A</v>
          </cell>
          <cell r="F225">
            <v>0</v>
          </cell>
          <cell r="H225">
            <v>0</v>
          </cell>
        </row>
        <row r="226">
          <cell r="C226">
            <v>12010108</v>
          </cell>
          <cell r="D226" t="str">
            <v>ACCIONES CREDICENTRO SAECA</v>
          </cell>
          <cell r="F226">
            <v>39089000000</v>
          </cell>
          <cell r="H226">
            <v>39089000000</v>
          </cell>
        </row>
        <row r="227">
          <cell r="C227">
            <v>12010109</v>
          </cell>
          <cell r="D227" t="str">
            <v>PRIMA ACCIONES CREDICENTRO SAECA</v>
          </cell>
          <cell r="F227">
            <v>633875</v>
          </cell>
          <cell r="H227">
            <v>633875</v>
          </cell>
        </row>
        <row r="228">
          <cell r="C228">
            <v>12010110</v>
          </cell>
          <cell r="D228" t="str">
            <v>ACCIONES IDL</v>
          </cell>
          <cell r="F228">
            <v>1210000000</v>
          </cell>
          <cell r="H228">
            <v>1210000000</v>
          </cell>
        </row>
        <row r="229">
          <cell r="C229">
            <v>12010111</v>
          </cell>
          <cell r="D229" t="str">
            <v>APORTE IRREBOCABLE UENO</v>
          </cell>
          <cell r="F229">
            <v>5990000000</v>
          </cell>
          <cell r="H229">
            <v>5990000000</v>
          </cell>
        </row>
        <row r="230">
          <cell r="C230">
            <v>12010112</v>
          </cell>
          <cell r="D230" t="str">
            <v>APORTE IRREBOCABLE IDL</v>
          </cell>
          <cell r="F230">
            <v>7311019837</v>
          </cell>
          <cell r="H230">
            <v>7311019837</v>
          </cell>
        </row>
        <row r="231">
          <cell r="C231">
            <v>120102</v>
          </cell>
          <cell r="D231" t="str">
            <v>DEUDORES VARIOS A LARGO PLAZO</v>
          </cell>
          <cell r="G231">
            <v>329212039</v>
          </cell>
          <cell r="H231">
            <v>329212039</v>
          </cell>
        </row>
        <row r="232">
          <cell r="C232">
            <v>12010202</v>
          </cell>
          <cell r="D232" t="str">
            <v>GARANTIA DE ALQUILER</v>
          </cell>
          <cell r="F232">
            <v>329212039</v>
          </cell>
          <cell r="H232">
            <v>329212039</v>
          </cell>
        </row>
        <row r="233">
          <cell r="C233">
            <v>120103</v>
          </cell>
          <cell r="D233" t="str">
            <v>CUENTAS POR COBRAR  LARGO PLAZO</v>
          </cell>
          <cell r="G233">
            <v>0</v>
          </cell>
          <cell r="H233">
            <v>0</v>
          </cell>
        </row>
        <row r="234">
          <cell r="C234">
            <v>12010301</v>
          </cell>
          <cell r="D234" t="str">
            <v>CUENTAS A FACTURAR CONTRATOS VIGENTES LP</v>
          </cell>
          <cell r="F234">
            <v>60654642152</v>
          </cell>
          <cell r="H234">
            <v>60654642152</v>
          </cell>
        </row>
        <row r="235">
          <cell r="C235">
            <v>12010302</v>
          </cell>
          <cell r="D235" t="str">
            <v xml:space="preserve"> (-) CONTRATO FACTURAR LP</v>
          </cell>
          <cell r="F235">
            <v>-60654642152</v>
          </cell>
          <cell r="H235">
            <v>-60654642152</v>
          </cell>
        </row>
        <row r="236">
          <cell r="C236">
            <v>1202</v>
          </cell>
          <cell r="D236" t="str">
            <v>BIENES DE USO</v>
          </cell>
          <cell r="G236">
            <v>163008583987.715</v>
          </cell>
          <cell r="H236">
            <v>163008583987.715</v>
          </cell>
        </row>
        <row r="237">
          <cell r="C237">
            <v>120201</v>
          </cell>
          <cell r="D237" t="str">
            <v>PROPIEDAD PLANTA Y EQUIPO</v>
          </cell>
          <cell r="G237">
            <v>16134908592.545</v>
          </cell>
          <cell r="H237">
            <v>16134908592.545</v>
          </cell>
        </row>
        <row r="238">
          <cell r="C238">
            <v>12020101</v>
          </cell>
          <cell r="D238" t="str">
            <v>Herramientas</v>
          </cell>
          <cell r="F238">
            <v>29538093</v>
          </cell>
          <cell r="H238">
            <v>29538093</v>
          </cell>
        </row>
        <row r="239">
          <cell r="C239">
            <v>12020102</v>
          </cell>
          <cell r="D239" t="str">
            <v>Muebles Y Equipos</v>
          </cell>
          <cell r="F239">
            <v>3318149563.5450001</v>
          </cell>
          <cell r="H239">
            <v>3318149563.5450001</v>
          </cell>
        </row>
        <row r="240">
          <cell r="C240">
            <v>12020104</v>
          </cell>
          <cell r="D240" t="str">
            <v>Vehiculos</v>
          </cell>
          <cell r="F240">
            <v>1143745975</v>
          </cell>
          <cell r="H240">
            <v>1143745975</v>
          </cell>
        </row>
        <row r="241">
          <cell r="C241">
            <v>12020105</v>
          </cell>
          <cell r="D241" t="str">
            <v>Instalaciones</v>
          </cell>
          <cell r="F241">
            <v>198362595</v>
          </cell>
          <cell r="H241">
            <v>198362595</v>
          </cell>
        </row>
        <row r="242">
          <cell r="C242">
            <v>12020107</v>
          </cell>
          <cell r="D242" t="str">
            <v>Equipos En Alquiler</v>
          </cell>
          <cell r="F242">
            <v>84603585</v>
          </cell>
          <cell r="H242">
            <v>84603585</v>
          </cell>
        </row>
        <row r="243">
          <cell r="C243">
            <v>12020109</v>
          </cell>
          <cell r="D243" t="str">
            <v>Equipos De Informatica</v>
          </cell>
          <cell r="F243">
            <v>2387847741</v>
          </cell>
          <cell r="H243">
            <v>2387847741</v>
          </cell>
        </row>
        <row r="244">
          <cell r="C244">
            <v>12020112</v>
          </cell>
          <cell r="D244" t="str">
            <v>Equipos de Comunicacion</v>
          </cell>
          <cell r="F244">
            <v>5731335</v>
          </cell>
          <cell r="H244">
            <v>5731335</v>
          </cell>
        </row>
        <row r="245">
          <cell r="C245">
            <v>12020113</v>
          </cell>
          <cell r="D245" t="str">
            <v>Equipos de Oficina</v>
          </cell>
          <cell r="F245">
            <v>5814748302</v>
          </cell>
          <cell r="H245">
            <v>5814748302</v>
          </cell>
        </row>
        <row r="246">
          <cell r="C246">
            <v>12020114</v>
          </cell>
          <cell r="D246" t="str">
            <v>Mobiliario - Edificio</v>
          </cell>
          <cell r="F246">
            <v>360416703</v>
          </cell>
          <cell r="H246">
            <v>360416703</v>
          </cell>
        </row>
        <row r="247">
          <cell r="C247">
            <v>12020115</v>
          </cell>
          <cell r="D247" t="str">
            <v>Equipos e Instalacion - Edificio</v>
          </cell>
          <cell r="F247">
            <v>736051270</v>
          </cell>
          <cell r="H247">
            <v>736051270</v>
          </cell>
        </row>
        <row r="248">
          <cell r="C248">
            <v>12020116</v>
          </cell>
          <cell r="D248" t="str">
            <v>Mejoras -Instalaciones</v>
          </cell>
          <cell r="F248">
            <v>1074988368</v>
          </cell>
          <cell r="H248">
            <v>1074988368</v>
          </cell>
        </row>
        <row r="249">
          <cell r="C249">
            <v>12020118</v>
          </cell>
          <cell r="D249" t="str">
            <v>TERRENO</v>
          </cell>
          <cell r="F249">
            <v>2234700743</v>
          </cell>
          <cell r="H249">
            <v>2234700743</v>
          </cell>
        </row>
        <row r="250">
          <cell r="C250">
            <v>12020119</v>
          </cell>
          <cell r="D250" t="str">
            <v>OBRAS EN CURSO</v>
          </cell>
          <cell r="F250">
            <v>5657544382</v>
          </cell>
          <cell r="H250">
            <v>5657544382</v>
          </cell>
        </row>
        <row r="251">
          <cell r="C251">
            <v>12020199</v>
          </cell>
          <cell r="D251" t="str">
            <v>DEPRECIACION ACUMULADA</v>
          </cell>
          <cell r="F251">
            <v>-6911520063</v>
          </cell>
          <cell r="H251">
            <v>-6911520063</v>
          </cell>
        </row>
        <row r="252">
          <cell r="C252">
            <v>120202</v>
          </cell>
          <cell r="D252" t="str">
            <v>EQUIPOS EN LEASING</v>
          </cell>
          <cell r="G252">
            <v>0</v>
          </cell>
          <cell r="H252">
            <v>0</v>
          </cell>
        </row>
        <row r="253">
          <cell r="C253">
            <v>12020201</v>
          </cell>
          <cell r="D253" t="str">
            <v>Equipos En Leasing</v>
          </cell>
          <cell r="F253">
            <v>0</v>
          </cell>
          <cell r="H253">
            <v>0</v>
          </cell>
        </row>
        <row r="254">
          <cell r="C254">
            <v>12020298</v>
          </cell>
          <cell r="D254" t="str">
            <v>DEPRECIACION ACUMULADA LEASING EQUIPOS NCR</v>
          </cell>
          <cell r="F254">
            <v>0</v>
          </cell>
          <cell r="H254">
            <v>0</v>
          </cell>
        </row>
        <row r="255">
          <cell r="C255">
            <v>12020299</v>
          </cell>
          <cell r="D255" t="str">
            <v>DEPRECIACION ACUMULADA LEASING</v>
          </cell>
          <cell r="F255">
            <v>0</v>
          </cell>
          <cell r="H255">
            <v>0</v>
          </cell>
        </row>
        <row r="256">
          <cell r="C256">
            <v>120203</v>
          </cell>
          <cell r="D256" t="str">
            <v>INTANGIBLES</v>
          </cell>
          <cell r="G256">
            <v>146873675395.17001</v>
          </cell>
          <cell r="H256">
            <v>146873675395.17001</v>
          </cell>
        </row>
        <row r="257">
          <cell r="C257">
            <v>12020301</v>
          </cell>
          <cell r="D257" t="str">
            <v xml:space="preserve"> ONEBANK</v>
          </cell>
          <cell r="F257">
            <v>0</v>
          </cell>
          <cell r="H257">
            <v>0</v>
          </cell>
        </row>
        <row r="258">
          <cell r="C258">
            <v>12020302</v>
          </cell>
          <cell r="D258" t="str">
            <v>LICENCIAS Y SOFTWARE</v>
          </cell>
          <cell r="F258">
            <v>38675503765</v>
          </cell>
          <cell r="H258">
            <v>38675503765</v>
          </cell>
        </row>
        <row r="259">
          <cell r="C259">
            <v>12020303</v>
          </cell>
          <cell r="D259" t="str">
            <v>AMORTIZACION LICENCIAS Y SOFTW.</v>
          </cell>
          <cell r="F259">
            <v>-267160544</v>
          </cell>
          <cell r="H259">
            <v>-267160544</v>
          </cell>
        </row>
        <row r="260">
          <cell r="C260">
            <v>12020304</v>
          </cell>
          <cell r="D260" t="str">
            <v>INVERSION PARA NUEVOS DESARROLLOS</v>
          </cell>
          <cell r="F260">
            <v>1801379228</v>
          </cell>
          <cell r="H260">
            <v>1801379228</v>
          </cell>
        </row>
        <row r="261">
          <cell r="C261">
            <v>12020305</v>
          </cell>
          <cell r="D261" t="str">
            <v>Honorarios</v>
          </cell>
          <cell r="F261">
            <v>0</v>
          </cell>
          <cell r="H261">
            <v>0</v>
          </cell>
        </row>
        <row r="262">
          <cell r="C262">
            <v>12020306</v>
          </cell>
          <cell r="D262" t="str">
            <v>DESARROLLO TEMENOS</v>
          </cell>
          <cell r="F262">
            <v>0</v>
          </cell>
          <cell r="H262">
            <v>0</v>
          </cell>
        </row>
        <row r="263">
          <cell r="C263">
            <v>12020307</v>
          </cell>
          <cell r="D263" t="str">
            <v>PROYECTO ENCRIPTORES ATAL</v>
          </cell>
          <cell r="F263">
            <v>0</v>
          </cell>
          <cell r="H263">
            <v>0</v>
          </cell>
        </row>
        <row r="264">
          <cell r="C264">
            <v>12020308</v>
          </cell>
          <cell r="D264" t="str">
            <v>CLUSTER DE ANALISIS</v>
          </cell>
          <cell r="F264">
            <v>2148495271</v>
          </cell>
          <cell r="H264">
            <v>2148495271</v>
          </cell>
        </row>
        <row r="265">
          <cell r="C265">
            <v>12020309</v>
          </cell>
          <cell r="D265" t="str">
            <v>CLUSTER DE QA</v>
          </cell>
          <cell r="F265">
            <v>744172963</v>
          </cell>
          <cell r="H265">
            <v>744172963</v>
          </cell>
        </row>
        <row r="266">
          <cell r="C266">
            <v>12020310</v>
          </cell>
          <cell r="D266" t="str">
            <v>FINERA</v>
          </cell>
          <cell r="F266">
            <v>1431255505</v>
          </cell>
          <cell r="H266">
            <v>1431255505</v>
          </cell>
        </row>
        <row r="267">
          <cell r="C267">
            <v>12020311</v>
          </cell>
          <cell r="D267" t="str">
            <v>INFRAESTRUCTURA</v>
          </cell>
          <cell r="F267">
            <v>1243065516</v>
          </cell>
          <cell r="H267">
            <v>1243065516</v>
          </cell>
        </row>
        <row r="268">
          <cell r="C268">
            <v>12020312</v>
          </cell>
          <cell r="D268" t="str">
            <v>IOIO</v>
          </cell>
          <cell r="F268">
            <v>184003633</v>
          </cell>
          <cell r="H268">
            <v>184003633</v>
          </cell>
        </row>
        <row r="269">
          <cell r="C269">
            <v>12020313</v>
          </cell>
          <cell r="D269" t="str">
            <v>MI NEGOCIO</v>
          </cell>
          <cell r="F269">
            <v>646605885</v>
          </cell>
          <cell r="H269">
            <v>646605885</v>
          </cell>
        </row>
        <row r="270">
          <cell r="C270">
            <v>12020314</v>
          </cell>
          <cell r="D270" t="str">
            <v>OPERACIONES TI</v>
          </cell>
          <cell r="F270">
            <v>623261492</v>
          </cell>
          <cell r="H270">
            <v>623261492</v>
          </cell>
        </row>
        <row r="271">
          <cell r="C271">
            <v>12020315</v>
          </cell>
          <cell r="D271" t="str">
            <v>PROYECTO CAJEROS</v>
          </cell>
          <cell r="F271">
            <v>0.17</v>
          </cell>
          <cell r="H271">
            <v>0.17</v>
          </cell>
        </row>
        <row r="272">
          <cell r="C272">
            <v>12020316</v>
          </cell>
          <cell r="D272" t="str">
            <v>PROYECTO FRONT</v>
          </cell>
          <cell r="F272">
            <v>300172223</v>
          </cell>
          <cell r="H272">
            <v>300172223</v>
          </cell>
        </row>
        <row r="273">
          <cell r="C273">
            <v>12020317</v>
          </cell>
          <cell r="D273" t="str">
            <v>PROYECTO DE SEGUIMIENTO</v>
          </cell>
          <cell r="F273">
            <v>105583333</v>
          </cell>
          <cell r="H273">
            <v>105583333</v>
          </cell>
        </row>
        <row r="274">
          <cell r="C274">
            <v>12020318</v>
          </cell>
          <cell r="D274" t="str">
            <v>PROYECTO FINANCIERA DIGITAL MASTERCARD</v>
          </cell>
          <cell r="F274">
            <v>456701500</v>
          </cell>
          <cell r="H274">
            <v>456701500</v>
          </cell>
        </row>
        <row r="275">
          <cell r="C275">
            <v>12020319</v>
          </cell>
          <cell r="D275" t="str">
            <v>PROYECT FINANC DIGITAL TEMENOS CORE</v>
          </cell>
          <cell r="F275">
            <v>686180556</v>
          </cell>
          <cell r="H275">
            <v>686180556</v>
          </cell>
        </row>
        <row r="276">
          <cell r="C276">
            <v>12020320</v>
          </cell>
          <cell r="D276" t="str">
            <v>PROYECT FINANC DIGITAL TEMENOS INTEGRAC</v>
          </cell>
          <cell r="F276">
            <v>6373642597</v>
          </cell>
          <cell r="H276">
            <v>6373642597</v>
          </cell>
        </row>
        <row r="277">
          <cell r="C277">
            <v>12020321</v>
          </cell>
          <cell r="D277" t="str">
            <v>PROYECTO IMPLEMENTACION INTERFISA</v>
          </cell>
          <cell r="F277">
            <v>914307311</v>
          </cell>
          <cell r="H277">
            <v>914307311</v>
          </cell>
        </row>
        <row r="278">
          <cell r="C278">
            <v>12020322</v>
          </cell>
          <cell r="D278" t="str">
            <v>PROYECTO PRESTO WORKFLOW</v>
          </cell>
          <cell r="F278">
            <v>69791833</v>
          </cell>
          <cell r="H278">
            <v>69791833</v>
          </cell>
        </row>
        <row r="279">
          <cell r="C279">
            <v>12020323</v>
          </cell>
          <cell r="D279" t="str">
            <v>PROYECTO NORMATIVO</v>
          </cell>
          <cell r="F279">
            <v>146525000</v>
          </cell>
          <cell r="H279">
            <v>146525000</v>
          </cell>
        </row>
        <row r="280">
          <cell r="C280">
            <v>12020324</v>
          </cell>
          <cell r="D280" t="str">
            <v>PROYECTO SIPAP Y MEJORAS ITGF</v>
          </cell>
          <cell r="F280">
            <v>1616605863</v>
          </cell>
          <cell r="H280">
            <v>1616605863</v>
          </cell>
        </row>
        <row r="281">
          <cell r="C281">
            <v>12020325</v>
          </cell>
          <cell r="D281" t="str">
            <v>PROYECTO SGR, SIR Y PDN</v>
          </cell>
          <cell r="F281">
            <v>340618940</v>
          </cell>
          <cell r="H281">
            <v>340618940</v>
          </cell>
        </row>
        <row r="282">
          <cell r="C282">
            <v>12020326</v>
          </cell>
          <cell r="D282" t="str">
            <v>PROYECTO SIPAP 24/7</v>
          </cell>
          <cell r="F282">
            <v>488125000</v>
          </cell>
          <cell r="H282">
            <v>488125000</v>
          </cell>
        </row>
        <row r="283">
          <cell r="C283">
            <v>12020327</v>
          </cell>
          <cell r="D283" t="str">
            <v>PROYECTO UENO BI</v>
          </cell>
          <cell r="F283">
            <v>166599145</v>
          </cell>
          <cell r="H283">
            <v>166599145</v>
          </cell>
        </row>
        <row r="284">
          <cell r="C284">
            <v>12020328</v>
          </cell>
          <cell r="D284" t="str">
            <v>PROYECTO UENO CORE</v>
          </cell>
          <cell r="F284">
            <v>806576975</v>
          </cell>
          <cell r="H284">
            <v>806576975</v>
          </cell>
        </row>
        <row r="285">
          <cell r="C285">
            <v>12020329</v>
          </cell>
          <cell r="D285" t="str">
            <v>PROYECTO UENO INTEGRACION</v>
          </cell>
          <cell r="F285">
            <v>564042444</v>
          </cell>
          <cell r="H285">
            <v>564042444</v>
          </cell>
        </row>
        <row r="286">
          <cell r="C286">
            <v>12020330</v>
          </cell>
          <cell r="D286" t="str">
            <v>PROYECTOS</v>
          </cell>
          <cell r="F286">
            <v>97500000</v>
          </cell>
          <cell r="H286">
            <v>97500000</v>
          </cell>
        </row>
        <row r="287">
          <cell r="C287">
            <v>12020331</v>
          </cell>
          <cell r="D287" t="str">
            <v>PROYECTO STAFF</v>
          </cell>
          <cell r="F287">
            <v>226333333</v>
          </cell>
          <cell r="H287">
            <v>226333333</v>
          </cell>
        </row>
        <row r="288">
          <cell r="C288">
            <v>12020332</v>
          </cell>
          <cell r="D288" t="str">
            <v>WEPA</v>
          </cell>
          <cell r="F288">
            <v>0</v>
          </cell>
          <cell r="H288">
            <v>0</v>
          </cell>
        </row>
        <row r="289">
          <cell r="C289">
            <v>12020333</v>
          </cell>
          <cell r="D289" t="str">
            <v>SEGURIDAD LOGICA</v>
          </cell>
          <cell r="F289">
            <v>41251467</v>
          </cell>
          <cell r="H289">
            <v>41251467</v>
          </cell>
        </row>
        <row r="290">
          <cell r="C290">
            <v>12020334</v>
          </cell>
          <cell r="D290" t="str">
            <v>PROYECTOS TEDS</v>
          </cell>
          <cell r="F290">
            <v>0</v>
          </cell>
          <cell r="H290">
            <v>0</v>
          </cell>
        </row>
        <row r="291">
          <cell r="C291">
            <v>12020335</v>
          </cell>
          <cell r="D291" t="str">
            <v>PROYECTO MOBILE</v>
          </cell>
          <cell r="F291">
            <v>172973334</v>
          </cell>
          <cell r="H291">
            <v>172973334</v>
          </cell>
        </row>
        <row r="292">
          <cell r="C292">
            <v>12020336</v>
          </cell>
          <cell r="D292" t="str">
            <v>PROYECTO SUPER APP</v>
          </cell>
          <cell r="F292">
            <v>4229431095</v>
          </cell>
          <cell r="H292">
            <v>4229431095</v>
          </cell>
        </row>
        <row r="293">
          <cell r="C293">
            <v>12020337</v>
          </cell>
          <cell r="D293" t="str">
            <v>(-) PREVISION POR COSTO DE DESARROLLOS E</v>
          </cell>
          <cell r="F293">
            <v>-13511111111</v>
          </cell>
          <cell r="H293">
            <v>-13511111111</v>
          </cell>
        </row>
        <row r="294">
          <cell r="C294">
            <v>12020338</v>
          </cell>
          <cell r="D294" t="str">
            <v>DESARROLLOS 2021</v>
          </cell>
          <cell r="F294">
            <v>16307458735</v>
          </cell>
          <cell r="H294">
            <v>16307458735</v>
          </cell>
        </row>
        <row r="295">
          <cell r="C295">
            <v>12020339</v>
          </cell>
          <cell r="D295" t="str">
            <v>OTROS PROYECTOS</v>
          </cell>
          <cell r="F295">
            <v>8884719303</v>
          </cell>
          <cell r="H295">
            <v>8884719303</v>
          </cell>
        </row>
        <row r="296">
          <cell r="C296">
            <v>12020340</v>
          </cell>
          <cell r="D296" t="str">
            <v>DERECHO DE SOFTWARE</v>
          </cell>
          <cell r="F296">
            <v>64662642935</v>
          </cell>
          <cell r="H296">
            <v>64662642935</v>
          </cell>
        </row>
        <row r="297">
          <cell r="C297">
            <v>12020341</v>
          </cell>
          <cell r="D297" t="str">
            <v>ITGF</v>
          </cell>
          <cell r="F297">
            <v>35563967609</v>
          </cell>
          <cell r="H297">
            <v>35563967609</v>
          </cell>
        </row>
        <row r="298">
          <cell r="C298">
            <v>12020342</v>
          </cell>
          <cell r="D298" t="str">
            <v>OTRO SOFTWARE</v>
          </cell>
          <cell r="F298">
            <v>42170324650</v>
          </cell>
          <cell r="H298">
            <v>42170324650</v>
          </cell>
        </row>
        <row r="299">
          <cell r="C299">
            <v>12020343</v>
          </cell>
          <cell r="D299" t="str">
            <v>MARCA JF</v>
          </cell>
          <cell r="F299">
            <v>31995442161</v>
          </cell>
          <cell r="H299">
            <v>31995442161</v>
          </cell>
        </row>
        <row r="300">
          <cell r="C300">
            <v>12020344</v>
          </cell>
          <cell r="D300" t="str">
            <v>(-) AMORTIZACIÓN ACUMULADA DESARROLLOS</v>
          </cell>
          <cell r="F300">
            <v>-30335077411</v>
          </cell>
          <cell r="H300">
            <v>-30335077411</v>
          </cell>
        </row>
        <row r="301">
          <cell r="C301">
            <v>12020345</v>
          </cell>
          <cell r="D301" t="str">
            <v>AJUSTE GOOD WILL</v>
          </cell>
          <cell r="F301">
            <v>6790490080</v>
          </cell>
          <cell r="H301">
            <v>6790490080</v>
          </cell>
        </row>
        <row r="302">
          <cell r="C302">
            <v>12020346</v>
          </cell>
          <cell r="D302" t="str">
            <v>(-) AMORTIZACIÓN ACUMULADA ITGF</v>
          </cell>
          <cell r="F302">
            <v>-80688726219</v>
          </cell>
          <cell r="H302">
            <v>-80688726219</v>
          </cell>
        </row>
        <row r="303">
          <cell r="C303">
            <v>120204</v>
          </cell>
          <cell r="D303" t="str">
            <v>CARGOS DIFERIDOS</v>
          </cell>
          <cell r="G303">
            <v>0</v>
          </cell>
          <cell r="H303">
            <v>0</v>
          </cell>
        </row>
        <row r="304">
          <cell r="C304">
            <v>12020401</v>
          </cell>
          <cell r="D304" t="str">
            <v>GASTOS POR EMISIÓN DE BONOS</v>
          </cell>
          <cell r="F304">
            <v>0</v>
          </cell>
          <cell r="H304">
            <v>0</v>
          </cell>
        </row>
        <row r="305">
          <cell r="C305">
            <v>12020402</v>
          </cell>
          <cell r="D305" t="str">
            <v>(-) AMORTIZACIÓN ACUMULADA GASTOS POR EM</v>
          </cell>
          <cell r="F305">
            <v>0</v>
          </cell>
          <cell r="H305">
            <v>0</v>
          </cell>
        </row>
        <row r="306">
          <cell r="C306">
            <v>2</v>
          </cell>
          <cell r="D306" t="str">
            <v>PASIVO</v>
          </cell>
          <cell r="G306">
            <v>243594245731.23001</v>
          </cell>
          <cell r="H306">
            <v>243594245731.23001</v>
          </cell>
        </row>
        <row r="307">
          <cell r="C307">
            <v>21</v>
          </cell>
          <cell r="D307" t="str">
            <v>PASIVO CORRIENTE</v>
          </cell>
          <cell r="G307">
            <v>81535330786.440002</v>
          </cell>
          <cell r="H307">
            <v>81535330786.440002</v>
          </cell>
        </row>
        <row r="308">
          <cell r="C308">
            <v>2101</v>
          </cell>
          <cell r="D308" t="str">
            <v>DEUDAS OPERATIVAS</v>
          </cell>
          <cell r="G308">
            <v>44784317226.739998</v>
          </cell>
          <cell r="H308">
            <v>44784317226.739998</v>
          </cell>
        </row>
        <row r="309">
          <cell r="C309">
            <v>210101</v>
          </cell>
          <cell r="D309" t="str">
            <v>DEUDAS COMERCIALES</v>
          </cell>
          <cell r="G309">
            <v>15296337225.049999</v>
          </cell>
          <cell r="H309">
            <v>15296337225.049999</v>
          </cell>
        </row>
        <row r="310">
          <cell r="C310">
            <v>21010101</v>
          </cell>
          <cell r="D310" t="str">
            <v>PROVEEDORES LOCALES  ML</v>
          </cell>
          <cell r="F310">
            <v>8066121138</v>
          </cell>
          <cell r="H310">
            <v>8066121138</v>
          </cell>
        </row>
        <row r="311">
          <cell r="C311">
            <v>21010102</v>
          </cell>
          <cell r="D311" t="str">
            <v>PROVEEDORES LOCALES  ME</v>
          </cell>
          <cell r="F311">
            <v>6550122879.0500002</v>
          </cell>
          <cell r="H311">
            <v>6550122879.0500002</v>
          </cell>
        </row>
        <row r="312">
          <cell r="C312">
            <v>21010104</v>
          </cell>
          <cell r="D312" t="str">
            <v>REPOSICION VIATICOS GS</v>
          </cell>
          <cell r="F312">
            <v>0</v>
          </cell>
          <cell r="H312">
            <v>0</v>
          </cell>
        </row>
        <row r="313">
          <cell r="C313">
            <v>21010105</v>
          </cell>
          <cell r="D313" t="str">
            <v>REPOSICION DESPACHOS - ALLEGRETTI</v>
          </cell>
          <cell r="F313">
            <v>676688646</v>
          </cell>
          <cell r="H313">
            <v>676688646</v>
          </cell>
        </row>
        <row r="314">
          <cell r="C314">
            <v>21010106</v>
          </cell>
          <cell r="D314" t="str">
            <v>CH DIFERIDOS- A PAGAR $</v>
          </cell>
          <cell r="F314">
            <v>1977322</v>
          </cell>
          <cell r="H314">
            <v>1977322</v>
          </cell>
        </row>
        <row r="315">
          <cell r="C315">
            <v>21010108</v>
          </cell>
          <cell r="D315" t="str">
            <v>CHEQUES PENDIENTES A EFECTIVIZAR</v>
          </cell>
          <cell r="F315">
            <v>1427240</v>
          </cell>
          <cell r="H315">
            <v>1427240</v>
          </cell>
        </row>
        <row r="316">
          <cell r="C316">
            <v>210102</v>
          </cell>
          <cell r="D316" t="str">
            <v>DEUDAS CON EL EXTERIOR</v>
          </cell>
          <cell r="G316">
            <v>29484402711.689999</v>
          </cell>
          <cell r="H316">
            <v>29484402711.689999</v>
          </cell>
        </row>
        <row r="317">
          <cell r="C317">
            <v>21010201</v>
          </cell>
          <cell r="D317" t="str">
            <v>RICOH PROVEEDOR EXTERIOR</v>
          </cell>
          <cell r="F317">
            <v>20324459746.529999</v>
          </cell>
          <cell r="H317">
            <v>20324459746.529999</v>
          </cell>
        </row>
        <row r="318">
          <cell r="C318">
            <v>21010202</v>
          </cell>
          <cell r="D318" t="str">
            <v>OTROS PROVEEDORES DEL EXTERIOR</v>
          </cell>
          <cell r="F318">
            <v>9159942965.1599998</v>
          </cell>
          <cell r="H318">
            <v>9159942965.1599998</v>
          </cell>
        </row>
        <row r="319">
          <cell r="C319">
            <v>210103</v>
          </cell>
          <cell r="D319" t="str">
            <v>DEUDAS COMERCIALES</v>
          </cell>
          <cell r="G319">
            <v>3577290</v>
          </cell>
          <cell r="H319">
            <v>3577290</v>
          </cell>
        </row>
        <row r="320">
          <cell r="C320">
            <v>21010307</v>
          </cell>
          <cell r="D320" t="str">
            <v>ASISMED SA</v>
          </cell>
          <cell r="F320">
            <v>3577290</v>
          </cell>
          <cell r="H320">
            <v>3577290</v>
          </cell>
        </row>
        <row r="321">
          <cell r="C321">
            <v>2102</v>
          </cell>
          <cell r="D321" t="str">
            <v>DEUDAS SOCIALES</v>
          </cell>
          <cell r="G321">
            <v>4894888303</v>
          </cell>
          <cell r="H321">
            <v>4894888303</v>
          </cell>
        </row>
        <row r="322">
          <cell r="C322">
            <v>210201</v>
          </cell>
          <cell r="D322" t="str">
            <v>SALARIOS Y CARGAS SOCIALES A PAGAR</v>
          </cell>
          <cell r="G322">
            <v>4894888303</v>
          </cell>
          <cell r="H322">
            <v>4894888303</v>
          </cell>
        </row>
        <row r="323">
          <cell r="C323">
            <v>21020101</v>
          </cell>
          <cell r="D323" t="str">
            <v>SUELDOS  A PAGAR</v>
          </cell>
          <cell r="F323">
            <v>2451869676</v>
          </cell>
          <cell r="H323">
            <v>2451869676</v>
          </cell>
        </row>
        <row r="324">
          <cell r="C324">
            <v>21020102</v>
          </cell>
          <cell r="D324" t="str">
            <v>AGUINALDOS A PAGAR</v>
          </cell>
          <cell r="F324">
            <v>1620754562</v>
          </cell>
          <cell r="H324">
            <v>1620754562</v>
          </cell>
        </row>
        <row r="325">
          <cell r="C325">
            <v>21020103</v>
          </cell>
          <cell r="D325" t="str">
            <v>IPS A PAGAR</v>
          </cell>
          <cell r="F325">
            <v>704482326</v>
          </cell>
          <cell r="H325">
            <v>704482326</v>
          </cell>
        </row>
        <row r="326">
          <cell r="C326">
            <v>21020109</v>
          </cell>
          <cell r="D326" t="str">
            <v>ASO EMPLEADOS</v>
          </cell>
          <cell r="F326">
            <v>9317814</v>
          </cell>
          <cell r="H326">
            <v>9317814</v>
          </cell>
        </row>
        <row r="327">
          <cell r="C327">
            <v>21020110</v>
          </cell>
          <cell r="D327" t="str">
            <v>COMISIONES A PAGAR</v>
          </cell>
          <cell r="F327">
            <v>0</v>
          </cell>
          <cell r="H327">
            <v>0</v>
          </cell>
        </row>
        <row r="328">
          <cell r="C328">
            <v>21020111</v>
          </cell>
          <cell r="D328" t="str">
            <v>AGUINALDOS A PAGAR HONORARIOS</v>
          </cell>
          <cell r="F328">
            <v>108463925</v>
          </cell>
          <cell r="H328">
            <v>108463925</v>
          </cell>
        </row>
        <row r="329">
          <cell r="C329">
            <v>2103</v>
          </cell>
          <cell r="D329" t="str">
            <v>DEUDAS IMPOSITIVAS</v>
          </cell>
          <cell r="G329">
            <v>5366214444.9700003</v>
          </cell>
          <cell r="H329">
            <v>5366214444.9700003</v>
          </cell>
        </row>
        <row r="330">
          <cell r="C330">
            <v>210301</v>
          </cell>
          <cell r="D330" t="str">
            <v>IMPUESTOS A PAGAR</v>
          </cell>
          <cell r="G330">
            <v>5366214444.9700003</v>
          </cell>
          <cell r="H330">
            <v>5366214444.9700003</v>
          </cell>
        </row>
        <row r="331">
          <cell r="C331">
            <v>21030101</v>
          </cell>
          <cell r="D331" t="str">
            <v>IVA A PAGAR</v>
          </cell>
          <cell r="F331">
            <v>0</v>
          </cell>
          <cell r="H331">
            <v>0</v>
          </cell>
        </row>
        <row r="332">
          <cell r="C332">
            <v>21030102</v>
          </cell>
          <cell r="D332" t="str">
            <v>IRE - RENTA A PAGAR</v>
          </cell>
          <cell r="F332">
            <v>4845113576</v>
          </cell>
          <cell r="H332">
            <v>4845113576</v>
          </cell>
        </row>
        <row r="333">
          <cell r="C333">
            <v>21030103</v>
          </cell>
          <cell r="D333" t="str">
            <v>RETENCIONES A PAGAR</v>
          </cell>
          <cell r="F333">
            <v>521100868.97000003</v>
          </cell>
          <cell r="H333">
            <v>521100868.97000003</v>
          </cell>
        </row>
        <row r="334">
          <cell r="C334">
            <v>2104</v>
          </cell>
          <cell r="D334" t="str">
            <v>DEUDAS FINANCIERAS</v>
          </cell>
          <cell r="G334">
            <v>22679052540.68</v>
          </cell>
          <cell r="H334">
            <v>22679052540.68</v>
          </cell>
        </row>
        <row r="335">
          <cell r="C335">
            <v>210401</v>
          </cell>
          <cell r="D335" t="str">
            <v>PRESTAMOS BANCARIOS ML</v>
          </cell>
          <cell r="G335">
            <v>2140601481</v>
          </cell>
          <cell r="H335">
            <v>2140601481</v>
          </cell>
        </row>
        <row r="336">
          <cell r="C336">
            <v>21040106</v>
          </cell>
          <cell r="D336" t="str">
            <v>BANCO ITAU CP</v>
          </cell>
          <cell r="F336">
            <v>633010439</v>
          </cell>
          <cell r="H336">
            <v>633010439</v>
          </cell>
        </row>
        <row r="337">
          <cell r="C337">
            <v>21040109</v>
          </cell>
          <cell r="D337" t="str">
            <v>FINANCIERA UENO CP</v>
          </cell>
          <cell r="F337">
            <v>3172050792</v>
          </cell>
          <cell r="H337">
            <v>3172050792</v>
          </cell>
        </row>
        <row r="338">
          <cell r="C338">
            <v>21040117</v>
          </cell>
          <cell r="D338" t="str">
            <v>BANCO ATLAS S.A. CP</v>
          </cell>
          <cell r="F338">
            <v>0</v>
          </cell>
          <cell r="H338">
            <v>0</v>
          </cell>
        </row>
        <row r="339">
          <cell r="C339">
            <v>21040198</v>
          </cell>
          <cell r="D339" t="str">
            <v>INTERESES A DEVENGAR ML CP</v>
          </cell>
          <cell r="F339">
            <v>-1664459750</v>
          </cell>
          <cell r="H339">
            <v>-1664459750</v>
          </cell>
        </row>
        <row r="340">
          <cell r="C340">
            <v>210402</v>
          </cell>
          <cell r="D340" t="str">
            <v>PRESTAMOS BANCARIOS ME</v>
          </cell>
          <cell r="G340">
            <v>20338451059.68</v>
          </cell>
          <cell r="H340">
            <v>20338451059.68</v>
          </cell>
        </row>
        <row r="341">
          <cell r="C341">
            <v>21040201</v>
          </cell>
          <cell r="D341" t="str">
            <v>BANCO REGIONAL U$D CP</v>
          </cell>
          <cell r="F341">
            <v>592512125</v>
          </cell>
          <cell r="H341">
            <v>592512125</v>
          </cell>
        </row>
        <row r="342">
          <cell r="C342">
            <v>21040202</v>
          </cell>
          <cell r="D342" t="str">
            <v>BANCO AMAMBAY U$D CP</v>
          </cell>
          <cell r="F342">
            <v>3552232954</v>
          </cell>
          <cell r="H342">
            <v>3552232954</v>
          </cell>
        </row>
        <row r="343">
          <cell r="C343">
            <v>21040203</v>
          </cell>
          <cell r="D343" t="str">
            <v>BANCO SUDAMERIS U$D CP</v>
          </cell>
          <cell r="F343">
            <v>2321033996</v>
          </cell>
          <cell r="H343">
            <v>2321033996</v>
          </cell>
        </row>
        <row r="344">
          <cell r="C344">
            <v>21040204</v>
          </cell>
          <cell r="D344" t="str">
            <v>BANCO ITAU U$D CP</v>
          </cell>
          <cell r="F344">
            <v>2753939182</v>
          </cell>
          <cell r="H344">
            <v>2753939182</v>
          </cell>
        </row>
        <row r="345">
          <cell r="C345">
            <v>21040207</v>
          </cell>
          <cell r="D345" t="str">
            <v>FINANCIERA UENO U$D CP</v>
          </cell>
          <cell r="F345">
            <v>0</v>
          </cell>
          <cell r="H345">
            <v>0</v>
          </cell>
        </row>
        <row r="346">
          <cell r="C346">
            <v>21040212</v>
          </cell>
          <cell r="D346" t="str">
            <v>BANCO FAMILIAR U$D CP</v>
          </cell>
          <cell r="F346">
            <v>2328245638</v>
          </cell>
          <cell r="H346">
            <v>2328245638</v>
          </cell>
        </row>
        <row r="347">
          <cell r="C347">
            <v>21040213</v>
          </cell>
          <cell r="D347" t="str">
            <v>BANCO ATLAS S.A. U$D CP</v>
          </cell>
          <cell r="F347">
            <v>3074600064</v>
          </cell>
          <cell r="H347">
            <v>3074600064</v>
          </cell>
        </row>
        <row r="348">
          <cell r="C348">
            <v>21040214</v>
          </cell>
          <cell r="D348" t="str">
            <v>FINANCIERA SOLAR U$D CP</v>
          </cell>
          <cell r="F348">
            <v>1064152803</v>
          </cell>
          <cell r="H348">
            <v>1064152803</v>
          </cell>
        </row>
        <row r="349">
          <cell r="C349">
            <v>21040215</v>
          </cell>
          <cell r="D349" t="str">
            <v>B.B.V.A U$D CP</v>
          </cell>
          <cell r="F349">
            <v>2621491552</v>
          </cell>
          <cell r="H349">
            <v>2621491552</v>
          </cell>
        </row>
        <row r="350">
          <cell r="C350">
            <v>21040217</v>
          </cell>
          <cell r="D350" t="str">
            <v>VISION DE FINANZAS U$D CP</v>
          </cell>
          <cell r="F350">
            <v>740897539</v>
          </cell>
          <cell r="H350">
            <v>740897539</v>
          </cell>
        </row>
        <row r="351">
          <cell r="C351">
            <v>21040219</v>
          </cell>
          <cell r="D351" t="str">
            <v>BANCO RIO S.A. U$D CP</v>
          </cell>
          <cell r="F351">
            <v>2120177465</v>
          </cell>
          <cell r="H351">
            <v>2120177465</v>
          </cell>
        </row>
        <row r="352">
          <cell r="C352">
            <v>21040221</v>
          </cell>
          <cell r="D352" t="str">
            <v>FIC S.A DE FINANZAS S.A. U$S CP</v>
          </cell>
          <cell r="F352">
            <v>719960462</v>
          </cell>
          <cell r="H352">
            <v>719960462</v>
          </cell>
        </row>
        <row r="353">
          <cell r="C353">
            <v>21040222</v>
          </cell>
          <cell r="D353" t="str">
            <v>BANCO GNB U$D CP</v>
          </cell>
          <cell r="F353">
            <v>923659518.67999995</v>
          </cell>
          <cell r="H353">
            <v>923659518.67999995</v>
          </cell>
        </row>
        <row r="354">
          <cell r="C354">
            <v>21040223</v>
          </cell>
          <cell r="D354" t="str">
            <v>BANCOP U$D CP</v>
          </cell>
          <cell r="F354">
            <v>633690312</v>
          </cell>
          <cell r="H354">
            <v>633690312</v>
          </cell>
        </row>
        <row r="355">
          <cell r="C355">
            <v>21040225</v>
          </cell>
          <cell r="D355" t="str">
            <v xml:space="preserve">     PRESTAMOS FINANC UENO USD</v>
          </cell>
          <cell r="F355">
            <v>0</v>
          </cell>
          <cell r="H355">
            <v>0</v>
          </cell>
        </row>
        <row r="356">
          <cell r="C356">
            <v>21040226</v>
          </cell>
          <cell r="D356" t="str">
            <v xml:space="preserve">     INTERESES A PAGAR PRESTAMOS UENO US</v>
          </cell>
          <cell r="F356">
            <v>0</v>
          </cell>
          <cell r="H356">
            <v>0</v>
          </cell>
        </row>
        <row r="357">
          <cell r="C357">
            <v>21040298</v>
          </cell>
          <cell r="D357" t="str">
            <v>INTERESES A DEVENGAR ME CP</v>
          </cell>
          <cell r="F357">
            <v>-3108142551</v>
          </cell>
          <cell r="H357">
            <v>-3108142551</v>
          </cell>
        </row>
        <row r="358">
          <cell r="C358">
            <v>210403</v>
          </cell>
          <cell r="D358" t="str">
            <v>PRESTAMOS DE OTRAS ENTIDADES</v>
          </cell>
          <cell r="G358">
            <v>200000000</v>
          </cell>
          <cell r="H358">
            <v>200000000</v>
          </cell>
        </row>
        <row r="359">
          <cell r="C359">
            <v>21040302</v>
          </cell>
          <cell r="D359" t="str">
            <v xml:space="preserve">     CAPITAL J FLEISCHMAN Y CIA USD</v>
          </cell>
          <cell r="F359">
            <v>0</v>
          </cell>
          <cell r="H359">
            <v>0</v>
          </cell>
        </row>
        <row r="360">
          <cell r="C360">
            <v>21040303</v>
          </cell>
          <cell r="D360" t="str">
            <v xml:space="preserve">     INTERESES A PAGAR J FLEISCHMAN Y CI</v>
          </cell>
          <cell r="F360">
            <v>0</v>
          </cell>
          <cell r="H360">
            <v>0</v>
          </cell>
        </row>
        <row r="361">
          <cell r="C361">
            <v>21040304</v>
          </cell>
          <cell r="D361" t="str">
            <v xml:space="preserve">     (-) INTERESES A DEVENGAR J FLEISCHM</v>
          </cell>
          <cell r="F361">
            <v>0</v>
          </cell>
          <cell r="H361">
            <v>0</v>
          </cell>
        </row>
        <row r="362">
          <cell r="C362">
            <v>21040306</v>
          </cell>
          <cell r="D362" t="str">
            <v xml:space="preserve">     CAPITAL J FLEISCHMAN GS</v>
          </cell>
          <cell r="F362">
            <v>0</v>
          </cell>
          <cell r="H362">
            <v>0</v>
          </cell>
        </row>
        <row r="363">
          <cell r="C363">
            <v>21040307</v>
          </cell>
          <cell r="D363" t="str">
            <v xml:space="preserve">     INTERESES A PAGAR J FLEISCHMAN GS</v>
          </cell>
          <cell r="F363">
            <v>0</v>
          </cell>
          <cell r="H363">
            <v>0</v>
          </cell>
        </row>
        <row r="364">
          <cell r="C364">
            <v>21040308</v>
          </cell>
          <cell r="D364" t="str">
            <v xml:space="preserve">     (-) INTERESES A DEVENGAR J FLEISCHM</v>
          </cell>
          <cell r="F364">
            <v>0</v>
          </cell>
          <cell r="H364">
            <v>0</v>
          </cell>
        </row>
        <row r="365">
          <cell r="C365">
            <v>21040309</v>
          </cell>
          <cell r="D365" t="str">
            <v>PRESTAMOS IDL S.A.</v>
          </cell>
          <cell r="F365">
            <v>200000000</v>
          </cell>
          <cell r="H365">
            <v>200000000</v>
          </cell>
        </row>
        <row r="366">
          <cell r="C366">
            <v>21040310</v>
          </cell>
          <cell r="D366" t="str">
            <v>INTERES A PAGAR IDL S.A.</v>
          </cell>
          <cell r="F366">
            <v>11835616</v>
          </cell>
          <cell r="H366">
            <v>11835616</v>
          </cell>
        </row>
        <row r="367">
          <cell r="C367">
            <v>21040311</v>
          </cell>
          <cell r="D367" t="str">
            <v xml:space="preserve">     (-) INTERESES A DEVENGAR IDL S.A.</v>
          </cell>
          <cell r="F367">
            <v>-11835616</v>
          </cell>
          <cell r="H367">
            <v>-11835616</v>
          </cell>
        </row>
        <row r="368">
          <cell r="C368">
            <v>2105</v>
          </cell>
          <cell r="D368" t="str">
            <v>INGRESOS DIFERIDOS</v>
          </cell>
          <cell r="G368">
            <v>3509953706.5300002</v>
          </cell>
          <cell r="H368">
            <v>3509953706.5300002</v>
          </cell>
        </row>
        <row r="369">
          <cell r="C369">
            <v>210501</v>
          </cell>
          <cell r="D369" t="str">
            <v>VENTAS DIFERIDAS</v>
          </cell>
          <cell r="G369">
            <v>488760475</v>
          </cell>
          <cell r="H369">
            <v>488760475</v>
          </cell>
        </row>
        <row r="370">
          <cell r="C370">
            <v>21050102</v>
          </cell>
          <cell r="D370" t="str">
            <v>PREVISION DE COSTO VENTA</v>
          </cell>
          <cell r="F370">
            <v>154406038</v>
          </cell>
          <cell r="H370">
            <v>154406038</v>
          </cell>
        </row>
        <row r="371">
          <cell r="C371">
            <v>21050103</v>
          </cell>
          <cell r="D371" t="str">
            <v>ANTICIPO DE CLIENTES USD</v>
          </cell>
          <cell r="F371">
            <v>43013620</v>
          </cell>
          <cell r="H371">
            <v>43013620</v>
          </cell>
        </row>
        <row r="372">
          <cell r="C372">
            <v>21050105</v>
          </cell>
          <cell r="D372" t="str">
            <v>ANTICIPO ACREDITACIONES GS</v>
          </cell>
          <cell r="F372">
            <v>72607902</v>
          </cell>
          <cell r="H372">
            <v>72607902</v>
          </cell>
        </row>
        <row r="373">
          <cell r="C373">
            <v>21050106</v>
          </cell>
          <cell r="D373" t="str">
            <v>ANTICIPO ACREDITACIONES USD</v>
          </cell>
          <cell r="F373">
            <v>192892538</v>
          </cell>
          <cell r="H373">
            <v>192892538</v>
          </cell>
        </row>
        <row r="374">
          <cell r="C374">
            <v>21050107</v>
          </cell>
          <cell r="D374" t="str">
            <v>ANTICIPO DE CLIENTES GS</v>
          </cell>
          <cell r="F374">
            <v>25840377</v>
          </cell>
          <cell r="H374">
            <v>25840377</v>
          </cell>
        </row>
        <row r="375">
          <cell r="C375">
            <v>21050117</v>
          </cell>
          <cell r="D375" t="str">
            <v>INGRESOS COBRADOS POR ADELANTADO</v>
          </cell>
          <cell r="F375">
            <v>0</v>
          </cell>
          <cell r="H375">
            <v>0</v>
          </cell>
        </row>
        <row r="376">
          <cell r="C376">
            <v>210502</v>
          </cell>
          <cell r="D376" t="str">
            <v>PROVISIONES</v>
          </cell>
          <cell r="G376">
            <v>3021193231.5300002</v>
          </cell>
          <cell r="H376">
            <v>3021193231.5300002</v>
          </cell>
        </row>
        <row r="377">
          <cell r="C377">
            <v>21050201</v>
          </cell>
          <cell r="D377" t="str">
            <v>PROVISIONES VARIAS</v>
          </cell>
          <cell r="F377">
            <v>0</v>
          </cell>
          <cell r="H377">
            <v>0</v>
          </cell>
        </row>
        <row r="378">
          <cell r="C378">
            <v>21050202</v>
          </cell>
          <cell r="D378" t="str">
            <v>DESCUENTOS ASISMED</v>
          </cell>
          <cell r="F378">
            <v>5</v>
          </cell>
          <cell r="H378">
            <v>5</v>
          </cell>
        </row>
        <row r="379">
          <cell r="C379">
            <v>21050203</v>
          </cell>
          <cell r="D379" t="str">
            <v>UENO GS</v>
          </cell>
          <cell r="F379">
            <v>15997267</v>
          </cell>
          <cell r="H379">
            <v>15997267</v>
          </cell>
        </row>
        <row r="380">
          <cell r="C380">
            <v>21050204</v>
          </cell>
          <cell r="D380" t="str">
            <v>FONDO FIJO A PAGAR CBS</v>
          </cell>
          <cell r="F380">
            <v>4102578</v>
          </cell>
          <cell r="H380">
            <v>4102578</v>
          </cell>
        </row>
        <row r="381">
          <cell r="C381">
            <v>21050205</v>
          </cell>
          <cell r="D381" t="str">
            <v>GRUPO VAZQUEZ A PAGAR GS</v>
          </cell>
          <cell r="F381">
            <v>1783565412</v>
          </cell>
          <cell r="H381">
            <v>1783565412</v>
          </cell>
        </row>
        <row r="382">
          <cell r="C382">
            <v>21050206</v>
          </cell>
          <cell r="D382" t="str">
            <v>IOIO GS</v>
          </cell>
          <cell r="F382">
            <v>602869501</v>
          </cell>
          <cell r="H382">
            <v>602869501</v>
          </cell>
        </row>
        <row r="383">
          <cell r="C383">
            <v>21050207</v>
          </cell>
          <cell r="D383" t="str">
            <v>EMBARGOS JUDICIALES</v>
          </cell>
          <cell r="F383">
            <v>0</v>
          </cell>
          <cell r="H383">
            <v>0</v>
          </cell>
        </row>
        <row r="384">
          <cell r="C384">
            <v>21050208</v>
          </cell>
          <cell r="D384" t="str">
            <v>CREDICENTRO A PAGAR GS</v>
          </cell>
          <cell r="F384">
            <v>-0.4</v>
          </cell>
          <cell r="H384">
            <v>-0.4</v>
          </cell>
        </row>
        <row r="385">
          <cell r="C385">
            <v>21050209</v>
          </cell>
          <cell r="D385" t="str">
            <v>CREDICENTRO A PAGAR USD</v>
          </cell>
          <cell r="F385">
            <v>0.08</v>
          </cell>
          <cell r="H385">
            <v>0.08</v>
          </cell>
        </row>
        <row r="386">
          <cell r="C386">
            <v>21050210</v>
          </cell>
          <cell r="D386" t="str">
            <v>CBS A PAGAR</v>
          </cell>
          <cell r="F386">
            <v>518481203</v>
          </cell>
          <cell r="H386">
            <v>518481203</v>
          </cell>
        </row>
        <row r="387">
          <cell r="C387">
            <v>21050211</v>
          </cell>
          <cell r="D387" t="str">
            <v>DESCUENTO POR DONACIONES</v>
          </cell>
          <cell r="F387">
            <v>0</v>
          </cell>
          <cell r="H387">
            <v>0</v>
          </cell>
        </row>
        <row r="388">
          <cell r="C388">
            <v>21050212</v>
          </cell>
          <cell r="D388" t="str">
            <v>CBS A PAGAR USD</v>
          </cell>
          <cell r="F388">
            <v>0</v>
          </cell>
          <cell r="H388">
            <v>0</v>
          </cell>
        </row>
        <row r="389">
          <cell r="C389">
            <v>21050213</v>
          </cell>
          <cell r="D389" t="str">
            <v>OPERACIONES CBS A PAGAR HONOR. CORP.</v>
          </cell>
          <cell r="F389">
            <v>0</v>
          </cell>
          <cell r="H389">
            <v>0</v>
          </cell>
        </row>
        <row r="390">
          <cell r="C390">
            <v>21050214</v>
          </cell>
          <cell r="D390" t="str">
            <v>RECUPERO DE GASTOS GIMNASIO</v>
          </cell>
          <cell r="F390">
            <v>0</v>
          </cell>
          <cell r="H390">
            <v>0</v>
          </cell>
        </row>
        <row r="391">
          <cell r="C391">
            <v>21050215</v>
          </cell>
          <cell r="D391" t="str">
            <v>STE A PAGAR GS</v>
          </cell>
          <cell r="F391">
            <v>0</v>
          </cell>
          <cell r="H391">
            <v>0</v>
          </cell>
        </row>
        <row r="392">
          <cell r="C392">
            <v>21050216</v>
          </cell>
          <cell r="D392" t="str">
            <v>STE A PAGAR USD</v>
          </cell>
          <cell r="F392">
            <v>93599766</v>
          </cell>
          <cell r="H392">
            <v>93599766</v>
          </cell>
        </row>
        <row r="393">
          <cell r="C393">
            <v>21050217</v>
          </cell>
          <cell r="D393" t="str">
            <v>OPERACIONES A CANCELAR GS - TESORERIA</v>
          </cell>
          <cell r="F393">
            <v>0</v>
          </cell>
          <cell r="H393">
            <v>0</v>
          </cell>
        </row>
        <row r="394">
          <cell r="C394">
            <v>21050218</v>
          </cell>
          <cell r="D394" t="str">
            <v>DESCUENTO POR CUMPLEAÑOS</v>
          </cell>
          <cell r="F394">
            <v>20000</v>
          </cell>
          <cell r="H394">
            <v>20000</v>
          </cell>
        </row>
        <row r="395">
          <cell r="C395">
            <v>21050219</v>
          </cell>
          <cell r="D395" t="str">
            <v>DESCUENTO POR AYUDA ESCOLAR</v>
          </cell>
          <cell r="F395">
            <v>2557500</v>
          </cell>
          <cell r="H395">
            <v>2557500</v>
          </cell>
        </row>
        <row r="396">
          <cell r="C396">
            <v>21050220</v>
          </cell>
          <cell r="D396" t="str">
            <v>GRUPO VAZQUEZ A PAGAR USD</v>
          </cell>
          <cell r="F396">
            <v>-0.15</v>
          </cell>
          <cell r="H396">
            <v>-0.15</v>
          </cell>
        </row>
        <row r="397">
          <cell r="C397">
            <v>2107</v>
          </cell>
          <cell r="D397" t="str">
            <v>OTRAS DEUDAS POR TARJETA</v>
          </cell>
          <cell r="G397">
            <v>19697300</v>
          </cell>
          <cell r="H397">
            <v>19697300</v>
          </cell>
        </row>
        <row r="398">
          <cell r="C398">
            <v>210701</v>
          </cell>
          <cell r="D398" t="str">
            <v>DEUDA TARJETA CREDITO</v>
          </cell>
          <cell r="G398">
            <v>19697300</v>
          </cell>
          <cell r="H398">
            <v>19697300</v>
          </cell>
        </row>
        <row r="399">
          <cell r="C399">
            <v>21070101</v>
          </cell>
          <cell r="D399" t="str">
            <v>TARJETA DE CREDITO ITAU</v>
          </cell>
          <cell r="F399">
            <v>512680</v>
          </cell>
          <cell r="H399">
            <v>512680</v>
          </cell>
        </row>
        <row r="400">
          <cell r="C400">
            <v>21070102</v>
          </cell>
          <cell r="D400" t="str">
            <v>TARJETA DE CREDITO GNB</v>
          </cell>
          <cell r="F400">
            <v>0</v>
          </cell>
          <cell r="H400">
            <v>0</v>
          </cell>
        </row>
        <row r="401">
          <cell r="C401">
            <v>21070103</v>
          </cell>
          <cell r="D401" t="str">
            <v>ATLAS VISA EDUCACIÓN 3710</v>
          </cell>
          <cell r="F401">
            <v>0</v>
          </cell>
          <cell r="H401">
            <v>0</v>
          </cell>
        </row>
        <row r="402">
          <cell r="C402">
            <v>21070104</v>
          </cell>
          <cell r="D402" t="str">
            <v>ATLAS ADICIONAL 4484</v>
          </cell>
          <cell r="F402">
            <v>0</v>
          </cell>
          <cell r="H402">
            <v>0</v>
          </cell>
        </row>
        <row r="403">
          <cell r="C403">
            <v>21070105</v>
          </cell>
          <cell r="D403" t="str">
            <v>TARJETA VISA ORO N° 8765 - ADM</v>
          </cell>
          <cell r="F403">
            <v>0</v>
          </cell>
          <cell r="H403">
            <v>0</v>
          </cell>
        </row>
        <row r="404">
          <cell r="C404">
            <v>21070106</v>
          </cell>
          <cell r="D404" t="str">
            <v>TARJETA VISA ORO N° 8773 - MKT</v>
          </cell>
          <cell r="F404">
            <v>19084620</v>
          </cell>
          <cell r="H404">
            <v>19084620</v>
          </cell>
        </row>
        <row r="405">
          <cell r="C405">
            <v>21070107</v>
          </cell>
          <cell r="D405" t="str">
            <v>TARJETA VISA ORO N° 8781 - TI</v>
          </cell>
          <cell r="F405">
            <v>0</v>
          </cell>
          <cell r="H405">
            <v>0</v>
          </cell>
        </row>
        <row r="406">
          <cell r="C406">
            <v>21070108</v>
          </cell>
          <cell r="D406" t="str">
            <v>TARJETA VISA ORO NRO 9730 - TH</v>
          </cell>
          <cell r="F406">
            <v>0</v>
          </cell>
          <cell r="H406">
            <v>0</v>
          </cell>
        </row>
        <row r="407">
          <cell r="C407">
            <v>21070109</v>
          </cell>
          <cell r="D407" t="str">
            <v>TARJETA VISA ORO NRO 9748 - SHAIK</v>
          </cell>
          <cell r="F407">
            <v>0</v>
          </cell>
          <cell r="H407">
            <v>0</v>
          </cell>
        </row>
        <row r="408">
          <cell r="C408">
            <v>21070110</v>
          </cell>
          <cell r="D408" t="str">
            <v>TARJETA DE CREDITO VARIOS</v>
          </cell>
          <cell r="F408">
            <v>100000</v>
          </cell>
          <cell r="H408">
            <v>100000</v>
          </cell>
        </row>
        <row r="409">
          <cell r="C409">
            <v>2109</v>
          </cell>
          <cell r="D409" t="str">
            <v>OTRAS DEUDAS</v>
          </cell>
          <cell r="G409">
            <v>281207264.51999998</v>
          </cell>
          <cell r="H409">
            <v>281207264.51999998</v>
          </cell>
        </row>
        <row r="410">
          <cell r="C410">
            <v>210901</v>
          </cell>
          <cell r="D410" t="str">
            <v>OTRAS DEUDAS</v>
          </cell>
          <cell r="G410">
            <v>281207264.51999998</v>
          </cell>
          <cell r="H410">
            <v>281207264.51999998</v>
          </cell>
        </row>
        <row r="411">
          <cell r="C411">
            <v>21090101</v>
          </cell>
          <cell r="D411" t="str">
            <v>DIVIDENDOS A PAGAR</v>
          </cell>
          <cell r="F411">
            <v>0</v>
          </cell>
          <cell r="H411">
            <v>0</v>
          </cell>
        </row>
        <row r="412">
          <cell r="C412">
            <v>21090103</v>
          </cell>
          <cell r="D412" t="str">
            <v>OTROS ACREEDORES</v>
          </cell>
          <cell r="F412">
            <v>281207265</v>
          </cell>
          <cell r="H412">
            <v>281207265</v>
          </cell>
        </row>
        <row r="413">
          <cell r="C413">
            <v>21090104</v>
          </cell>
          <cell r="D413" t="str">
            <v>OPERACIÓN FINANCIERA UENO CP-GS</v>
          </cell>
          <cell r="F413">
            <v>0</v>
          </cell>
          <cell r="H413">
            <v>0</v>
          </cell>
        </row>
        <row r="414">
          <cell r="C414">
            <v>21090105</v>
          </cell>
          <cell r="D414" t="str">
            <v>MI NEGOCIO</v>
          </cell>
          <cell r="F414">
            <v>0</v>
          </cell>
          <cell r="H414">
            <v>0</v>
          </cell>
        </row>
        <row r="415">
          <cell r="C415">
            <v>21090141</v>
          </cell>
          <cell r="D415" t="str">
            <v>OPERACION FINEXPAR CP USD</v>
          </cell>
          <cell r="F415">
            <v>-0.4</v>
          </cell>
          <cell r="H415">
            <v>-0.4</v>
          </cell>
        </row>
        <row r="416">
          <cell r="C416">
            <v>21090142</v>
          </cell>
          <cell r="D416" t="str">
            <v>OPERACIÓN FINANCIERA UENO CP-USD</v>
          </cell>
          <cell r="F416">
            <v>-0.08</v>
          </cell>
          <cell r="H416">
            <v>-0.08</v>
          </cell>
        </row>
        <row r="417">
          <cell r="C417">
            <v>21090143</v>
          </cell>
          <cell r="D417" t="str">
            <v>(-)COSTO FINANCIERO A DEVENGAR</v>
          </cell>
          <cell r="F417">
            <v>0</v>
          </cell>
          <cell r="H417">
            <v>0</v>
          </cell>
        </row>
        <row r="418">
          <cell r="C418">
            <v>21090144</v>
          </cell>
          <cell r="D418" t="str">
            <v>OPERACION FINEXPAR CP GS</v>
          </cell>
          <cell r="F418">
            <v>0</v>
          </cell>
          <cell r="H418">
            <v>0</v>
          </cell>
        </row>
        <row r="419">
          <cell r="C419">
            <v>21090145</v>
          </cell>
          <cell r="D419" t="str">
            <v>(-) CONTRATOS CEDIDOS GS  CP</v>
          </cell>
          <cell r="F419">
            <v>0</v>
          </cell>
          <cell r="H419">
            <v>0</v>
          </cell>
        </row>
        <row r="420">
          <cell r="C420">
            <v>21090146</v>
          </cell>
          <cell r="D420" t="str">
            <v>(-) CONTRATOS CEDIDOS USD CP</v>
          </cell>
          <cell r="F420">
            <v>0</v>
          </cell>
          <cell r="H420">
            <v>0</v>
          </cell>
        </row>
        <row r="421">
          <cell r="C421">
            <v>22</v>
          </cell>
          <cell r="D421" t="str">
            <v>PASIVO NO CORRIENTE</v>
          </cell>
          <cell r="G421">
            <v>162058914944.79001</v>
          </cell>
          <cell r="H421">
            <v>162058914944.79001</v>
          </cell>
        </row>
        <row r="422">
          <cell r="C422">
            <v>2201</v>
          </cell>
          <cell r="D422" t="str">
            <v>DEUDAS COMERCIALES A LARGO PLAZO</v>
          </cell>
          <cell r="G422">
            <v>11078124183.66</v>
          </cell>
          <cell r="H422">
            <v>11078124183.66</v>
          </cell>
        </row>
        <row r="423">
          <cell r="C423">
            <v>220101</v>
          </cell>
          <cell r="D423" t="str">
            <v>DEUDAS OPERATIVAS A LARGO PLAZO</v>
          </cell>
          <cell r="G423">
            <v>11078124183.66</v>
          </cell>
          <cell r="H423">
            <v>11078124183.66</v>
          </cell>
        </row>
        <row r="424">
          <cell r="C424">
            <v>22010101</v>
          </cell>
          <cell r="D424" t="str">
            <v>PROVEEDORES LOCALES  ML LP</v>
          </cell>
          <cell r="F424">
            <v>0</v>
          </cell>
          <cell r="H424">
            <v>0</v>
          </cell>
        </row>
        <row r="425">
          <cell r="C425">
            <v>22010102</v>
          </cell>
          <cell r="D425" t="str">
            <v>PROVEEDORES LOCALES  ME LP</v>
          </cell>
          <cell r="F425">
            <v>0</v>
          </cell>
          <cell r="H425">
            <v>0</v>
          </cell>
        </row>
        <row r="426">
          <cell r="C426">
            <v>22010103</v>
          </cell>
          <cell r="D426" t="str">
            <v>PROVEEDORES EXTERIOR  - RICOH ME LP</v>
          </cell>
          <cell r="F426">
            <v>6691851293</v>
          </cell>
          <cell r="H426">
            <v>6691851293</v>
          </cell>
        </row>
        <row r="427">
          <cell r="C427">
            <v>22010105</v>
          </cell>
          <cell r="D427" t="str">
            <v>PROVEEDORES DEL EXTERIOR LP</v>
          </cell>
          <cell r="F427">
            <v>4386272890.6599998</v>
          </cell>
          <cell r="H427">
            <v>4386272890.6599998</v>
          </cell>
        </row>
        <row r="428">
          <cell r="C428">
            <v>220102</v>
          </cell>
          <cell r="D428" t="str">
            <v>DEUDAS OPERATIVAS A LARGO PLAZO</v>
          </cell>
          <cell r="G428">
            <v>0</v>
          </cell>
          <cell r="H428">
            <v>0</v>
          </cell>
        </row>
        <row r="429">
          <cell r="C429">
            <v>22010201</v>
          </cell>
          <cell r="D429" t="str">
            <v>RODRIGO SALDIVAR HEISECKE</v>
          </cell>
          <cell r="F429">
            <v>0</v>
          </cell>
          <cell r="H429">
            <v>0</v>
          </cell>
        </row>
        <row r="430">
          <cell r="C430">
            <v>2202</v>
          </cell>
          <cell r="D430" t="str">
            <v>DEUDAS FINANCIERAS</v>
          </cell>
          <cell r="G430">
            <v>43763688241.129997</v>
          </cell>
          <cell r="H430">
            <v>43763688241.129997</v>
          </cell>
        </row>
        <row r="431">
          <cell r="C431">
            <v>220201</v>
          </cell>
          <cell r="D431" t="str">
            <v>PRESTAMOS BANCARIOS LP ML</v>
          </cell>
          <cell r="G431">
            <v>8301588269</v>
          </cell>
          <cell r="H431">
            <v>8301588269</v>
          </cell>
        </row>
        <row r="432">
          <cell r="C432">
            <v>22020104</v>
          </cell>
          <cell r="D432" t="str">
            <v>BANCO ITAU LP</v>
          </cell>
          <cell r="F432">
            <v>280679311</v>
          </cell>
          <cell r="H432">
            <v>280679311</v>
          </cell>
        </row>
        <row r="433">
          <cell r="C433">
            <v>22020107</v>
          </cell>
          <cell r="D433" t="str">
            <v>FINANCIERA UENO LP</v>
          </cell>
          <cell r="F433">
            <v>10672947744</v>
          </cell>
          <cell r="H433">
            <v>10672947744</v>
          </cell>
        </row>
        <row r="434">
          <cell r="C434">
            <v>22020120</v>
          </cell>
          <cell r="D434" t="str">
            <v>INTERESES A DEVENGAR ML LP</v>
          </cell>
          <cell r="F434">
            <v>-2652038786</v>
          </cell>
          <cell r="H434">
            <v>-2652038786</v>
          </cell>
        </row>
        <row r="435">
          <cell r="C435">
            <v>22020122</v>
          </cell>
          <cell r="D435" t="str">
            <v xml:space="preserve">     PRESTAMOS FINEXPAR GS</v>
          </cell>
          <cell r="F435">
            <v>0</v>
          </cell>
          <cell r="H435">
            <v>0</v>
          </cell>
        </row>
        <row r="436">
          <cell r="C436">
            <v>22020123</v>
          </cell>
          <cell r="D436" t="str">
            <v xml:space="preserve">     INTERESES A PAGAR FINEXPAR GS</v>
          </cell>
          <cell r="F436">
            <v>0</v>
          </cell>
          <cell r="H436">
            <v>0</v>
          </cell>
        </row>
        <row r="437">
          <cell r="C437">
            <v>22020124</v>
          </cell>
          <cell r="D437" t="str">
            <v xml:space="preserve">     (-) INTERESES A DEVENGAR FINEXPAR G</v>
          </cell>
          <cell r="F437">
            <v>0</v>
          </cell>
          <cell r="H437">
            <v>0</v>
          </cell>
        </row>
        <row r="438">
          <cell r="C438">
            <v>220202</v>
          </cell>
          <cell r="D438" t="str">
            <v>PRESTAMOS BANCARIOS LARGO PLAZO ME</v>
          </cell>
          <cell r="G438">
            <v>35462099972.459999</v>
          </cell>
          <cell r="H438">
            <v>35462099972.459999</v>
          </cell>
        </row>
        <row r="439">
          <cell r="C439">
            <v>22020201</v>
          </cell>
          <cell r="D439" t="str">
            <v>BANCO REGIONAL U$D LP</v>
          </cell>
          <cell r="F439">
            <v>978690319</v>
          </cell>
          <cell r="H439">
            <v>978690319</v>
          </cell>
        </row>
        <row r="440">
          <cell r="C440">
            <v>22020202</v>
          </cell>
          <cell r="D440" t="str">
            <v>BANCO AMAMBAY U$D LP</v>
          </cell>
          <cell r="F440">
            <v>7444449506</v>
          </cell>
          <cell r="H440">
            <v>7444449506</v>
          </cell>
        </row>
        <row r="441">
          <cell r="C441">
            <v>22020203</v>
          </cell>
          <cell r="D441" t="str">
            <v>BANCO SUDAMERIS U$D LP</v>
          </cell>
          <cell r="F441">
            <v>2566943807</v>
          </cell>
          <cell r="H441">
            <v>2566943807</v>
          </cell>
        </row>
        <row r="442">
          <cell r="C442">
            <v>22020204</v>
          </cell>
          <cell r="D442" t="str">
            <v>BANCO ITAU PRESTAMOS U$D LP</v>
          </cell>
          <cell r="F442">
            <v>4298724165</v>
          </cell>
          <cell r="H442">
            <v>4298724165</v>
          </cell>
        </row>
        <row r="443">
          <cell r="C443">
            <v>22020212</v>
          </cell>
          <cell r="D443" t="str">
            <v>BANCO FAMILIAR U$D LP</v>
          </cell>
          <cell r="F443">
            <v>1640690941</v>
          </cell>
          <cell r="H443">
            <v>1640690941</v>
          </cell>
        </row>
        <row r="444">
          <cell r="C444">
            <v>22020213</v>
          </cell>
          <cell r="D444" t="str">
            <v>BANCO ATLAS S.A. U$D LP</v>
          </cell>
          <cell r="F444">
            <v>3777972266</v>
          </cell>
          <cell r="H444">
            <v>3777972266</v>
          </cell>
        </row>
        <row r="445">
          <cell r="C445">
            <v>22020214</v>
          </cell>
          <cell r="D445" t="str">
            <v>FINANCIERA SOLAR U$D LP</v>
          </cell>
          <cell r="F445">
            <v>1151587306</v>
          </cell>
          <cell r="H445">
            <v>1151587306</v>
          </cell>
        </row>
        <row r="446">
          <cell r="C446">
            <v>22020215</v>
          </cell>
          <cell r="D446" t="str">
            <v>B.B.V.A U$D LP</v>
          </cell>
          <cell r="F446">
            <v>2000204098</v>
          </cell>
          <cell r="H446">
            <v>2000204098</v>
          </cell>
        </row>
        <row r="447">
          <cell r="C447">
            <v>22020217</v>
          </cell>
          <cell r="D447" t="str">
            <v>VISION DE FINANZAS U$D LP</v>
          </cell>
          <cell r="F447">
            <v>370448770</v>
          </cell>
          <cell r="H447">
            <v>370448770</v>
          </cell>
        </row>
        <row r="448">
          <cell r="C448">
            <v>22020219</v>
          </cell>
          <cell r="D448" t="str">
            <v>BANCO RIO S.A. U$D LP</v>
          </cell>
          <cell r="F448">
            <v>5334903413</v>
          </cell>
          <cell r="H448">
            <v>5334903413</v>
          </cell>
        </row>
        <row r="449">
          <cell r="C449">
            <v>22020220</v>
          </cell>
          <cell r="D449" t="str">
            <v>INTERESES A DEVENGAR ME LP</v>
          </cell>
          <cell r="F449">
            <v>-2420185121</v>
          </cell>
          <cell r="H449">
            <v>-2420185121</v>
          </cell>
        </row>
        <row r="450">
          <cell r="C450">
            <v>22020222</v>
          </cell>
          <cell r="D450" t="str">
            <v>FIC S.A DE FINANZAS U$D LP</v>
          </cell>
          <cell r="F450">
            <v>539970559</v>
          </cell>
          <cell r="H450">
            <v>539970559</v>
          </cell>
        </row>
        <row r="451">
          <cell r="C451">
            <v>22020223</v>
          </cell>
          <cell r="D451" t="str">
            <v>BANCO GNB U$D LP</v>
          </cell>
          <cell r="F451">
            <v>855308743</v>
          </cell>
          <cell r="H451">
            <v>855308743</v>
          </cell>
        </row>
        <row r="452">
          <cell r="C452">
            <v>22020224</v>
          </cell>
          <cell r="D452" t="str">
            <v>BANCOP U$D LP</v>
          </cell>
          <cell r="F452">
            <v>580882786</v>
          </cell>
          <cell r="H452">
            <v>580882786</v>
          </cell>
        </row>
        <row r="453">
          <cell r="C453">
            <v>22020226</v>
          </cell>
          <cell r="D453" t="str">
            <v xml:space="preserve">     PRESTAMOS FIC DE FINANZAS USD</v>
          </cell>
          <cell r="F453">
            <v>6084063801</v>
          </cell>
          <cell r="H453">
            <v>6084063801</v>
          </cell>
        </row>
        <row r="454">
          <cell r="C454">
            <v>22020227</v>
          </cell>
          <cell r="D454" t="str">
            <v xml:space="preserve">     INTERESES A PAGAR FIC USD</v>
          </cell>
          <cell r="F454">
            <v>1314482193</v>
          </cell>
          <cell r="H454">
            <v>1314482193</v>
          </cell>
        </row>
        <row r="455">
          <cell r="C455">
            <v>22020228</v>
          </cell>
          <cell r="D455" t="str">
            <v xml:space="preserve">     (-) INTERESES A DEVENGAR FIC USD</v>
          </cell>
          <cell r="F455">
            <v>-1124152470.54</v>
          </cell>
          <cell r="H455">
            <v>-1124152470.54</v>
          </cell>
        </row>
        <row r="456">
          <cell r="C456">
            <v>22020230</v>
          </cell>
          <cell r="D456" t="str">
            <v xml:space="preserve">     PRESTAMOS FINEXPAR USD</v>
          </cell>
          <cell r="F456">
            <v>0</v>
          </cell>
          <cell r="H456">
            <v>0</v>
          </cell>
        </row>
        <row r="457">
          <cell r="C457">
            <v>22020231</v>
          </cell>
          <cell r="D457" t="str">
            <v xml:space="preserve">     INTERESES A PAGAR FINEXPAR USD</v>
          </cell>
          <cell r="F457">
            <v>0</v>
          </cell>
          <cell r="H457">
            <v>0</v>
          </cell>
        </row>
        <row r="458">
          <cell r="C458">
            <v>22020232</v>
          </cell>
          <cell r="D458" t="str">
            <v xml:space="preserve">     (-) INTERESES A DEVENGAR FINEXPAR U</v>
          </cell>
          <cell r="F458">
            <v>67114891</v>
          </cell>
          <cell r="H458">
            <v>67114891</v>
          </cell>
        </row>
        <row r="459">
          <cell r="C459">
            <v>220203</v>
          </cell>
          <cell r="D459" t="str">
            <v>PRESTAMOS EN OTRAS ENTIDADES</v>
          </cell>
          <cell r="G459">
            <v>-0.33</v>
          </cell>
          <cell r="H459">
            <v>-0.33</v>
          </cell>
        </row>
        <row r="460">
          <cell r="C460">
            <v>22020302</v>
          </cell>
          <cell r="D460" t="str">
            <v xml:space="preserve">     PRESTAMO CREDICENTRO GS</v>
          </cell>
          <cell r="F460">
            <v>0</v>
          </cell>
          <cell r="H460">
            <v>0</v>
          </cell>
        </row>
        <row r="461">
          <cell r="C461">
            <v>22020303</v>
          </cell>
          <cell r="D461" t="str">
            <v xml:space="preserve">     INTERESES A PAGAR CREDICENTRO GS</v>
          </cell>
          <cell r="F461">
            <v>0</v>
          </cell>
          <cell r="H461">
            <v>0</v>
          </cell>
        </row>
        <row r="462">
          <cell r="C462">
            <v>22020304</v>
          </cell>
          <cell r="D462" t="str">
            <v xml:space="preserve">     (-) INTERESES A DEVENGAR CREDICENTR</v>
          </cell>
          <cell r="F462">
            <v>0</v>
          </cell>
          <cell r="H462">
            <v>0</v>
          </cell>
        </row>
        <row r="463">
          <cell r="C463">
            <v>22020306</v>
          </cell>
          <cell r="D463" t="str">
            <v xml:space="preserve">     PRESTAMO CREDICENTRO USD</v>
          </cell>
          <cell r="F463">
            <v>0</v>
          </cell>
          <cell r="H463">
            <v>0</v>
          </cell>
        </row>
        <row r="464">
          <cell r="C464">
            <v>22020307</v>
          </cell>
          <cell r="D464" t="str">
            <v xml:space="preserve">     INTERESES A PAGAR CREDICENTRO USD</v>
          </cell>
          <cell r="F464">
            <v>0</v>
          </cell>
          <cell r="H464">
            <v>0</v>
          </cell>
        </row>
        <row r="465">
          <cell r="C465">
            <v>22020308</v>
          </cell>
          <cell r="D465" t="str">
            <v xml:space="preserve">     (-) INTERESES A DEVENGAR CREDICENTR</v>
          </cell>
          <cell r="F465">
            <v>-0.33</v>
          </cell>
          <cell r="H465">
            <v>-0.33</v>
          </cell>
        </row>
        <row r="466">
          <cell r="C466">
            <v>2203</v>
          </cell>
          <cell r="D466" t="str">
            <v>INGRESOS DIFERIDOS</v>
          </cell>
          <cell r="G466">
            <v>0</v>
          </cell>
          <cell r="H466">
            <v>0</v>
          </cell>
        </row>
        <row r="467">
          <cell r="C467">
            <v>220301</v>
          </cell>
          <cell r="D467" t="str">
            <v>INGRESOS DIFERIDOS LP</v>
          </cell>
          <cell r="G467">
            <v>0</v>
          </cell>
          <cell r="H467">
            <v>0</v>
          </cell>
        </row>
        <row r="468">
          <cell r="C468">
            <v>22030108</v>
          </cell>
          <cell r="D468" t="str">
            <v>TECHNOMA</v>
          </cell>
          <cell r="F468">
            <v>0</v>
          </cell>
          <cell r="H468">
            <v>0</v>
          </cell>
        </row>
        <row r="469">
          <cell r="C469">
            <v>2204</v>
          </cell>
          <cell r="D469" t="str">
            <v>OTRAS DEUDAS LARGO PLAZO</v>
          </cell>
          <cell r="G469">
            <v>107217102520</v>
          </cell>
          <cell r="H469">
            <v>107217102520</v>
          </cell>
        </row>
        <row r="470">
          <cell r="C470">
            <v>220401</v>
          </cell>
          <cell r="D470" t="str">
            <v>OTRAS DEUDAS LP</v>
          </cell>
          <cell r="G470">
            <v>452634357</v>
          </cell>
          <cell r="H470">
            <v>452634357</v>
          </cell>
        </row>
        <row r="471">
          <cell r="C471">
            <v>22040101</v>
          </cell>
          <cell r="D471" t="str">
            <v>OPERACIÓN FINANCIERA UENO LP-GS</v>
          </cell>
          <cell r="F471">
            <v>0</v>
          </cell>
          <cell r="H471">
            <v>0</v>
          </cell>
        </row>
        <row r="472">
          <cell r="C472">
            <v>22040103</v>
          </cell>
          <cell r="D472" t="str">
            <v xml:space="preserve">     CAPITAL TECHNOMA S.A.C.I. USD </v>
          </cell>
          <cell r="F472">
            <v>0</v>
          </cell>
          <cell r="H472">
            <v>0</v>
          </cell>
        </row>
        <row r="473">
          <cell r="C473">
            <v>22040104</v>
          </cell>
          <cell r="D473" t="str">
            <v xml:space="preserve">     INTERES A PAGAR TECHNOMA S.A.C.I. U</v>
          </cell>
          <cell r="F473">
            <v>0</v>
          </cell>
          <cell r="H473">
            <v>0</v>
          </cell>
        </row>
        <row r="474">
          <cell r="C474">
            <v>22040105</v>
          </cell>
          <cell r="D474" t="str">
            <v xml:space="preserve">     -INTERES A DEVENGAR TECHNOMA S.A.C.</v>
          </cell>
          <cell r="F474">
            <v>0</v>
          </cell>
          <cell r="H474">
            <v>0</v>
          </cell>
        </row>
        <row r="475">
          <cell r="C475">
            <v>22040106</v>
          </cell>
          <cell r="D475" t="str">
            <v>OTRAS CUENTAS POR PAGAR</v>
          </cell>
          <cell r="F475">
            <v>452634358</v>
          </cell>
          <cell r="H475">
            <v>452634358</v>
          </cell>
        </row>
        <row r="476">
          <cell r="C476">
            <v>22040107</v>
          </cell>
          <cell r="D476" t="str">
            <v>OPERACION FINEXPAR LP USD</v>
          </cell>
          <cell r="F476">
            <v>0</v>
          </cell>
          <cell r="H476">
            <v>0</v>
          </cell>
        </row>
        <row r="477">
          <cell r="C477">
            <v>22040108</v>
          </cell>
          <cell r="D477" t="str">
            <v>OPERACIÓN FINANCIERA UENO LP-USD</v>
          </cell>
          <cell r="F477">
            <v>0</v>
          </cell>
          <cell r="H477">
            <v>0</v>
          </cell>
        </row>
        <row r="478">
          <cell r="C478">
            <v>22040109</v>
          </cell>
          <cell r="D478" t="str">
            <v>OPERACION FINEXPAR LP GS</v>
          </cell>
          <cell r="F478">
            <v>0</v>
          </cell>
          <cell r="H478">
            <v>0</v>
          </cell>
        </row>
        <row r="479">
          <cell r="C479">
            <v>22040110</v>
          </cell>
          <cell r="D479" t="str">
            <v>(-) CONTRATOS CEDIDOS GS  LP</v>
          </cell>
          <cell r="F479">
            <v>0</v>
          </cell>
          <cell r="H479">
            <v>0</v>
          </cell>
        </row>
        <row r="480">
          <cell r="C480">
            <v>22040111</v>
          </cell>
          <cell r="D480" t="str">
            <v>(-) CONTRATOS CEDIDOS USD LP</v>
          </cell>
          <cell r="F480">
            <v>-1</v>
          </cell>
          <cell r="H480">
            <v>-1</v>
          </cell>
        </row>
        <row r="481">
          <cell r="C481">
            <v>220402</v>
          </cell>
          <cell r="D481" t="str">
            <v>BONOS PRIVADOS EMITIDOS</v>
          </cell>
          <cell r="G481">
            <v>106764468163</v>
          </cell>
          <cell r="H481">
            <v>106764468163</v>
          </cell>
        </row>
        <row r="482">
          <cell r="C482">
            <v>22040202</v>
          </cell>
          <cell r="D482" t="str">
            <v xml:space="preserve">     BONOS PRIVADOS EMITIDOS GS</v>
          </cell>
          <cell r="F482">
            <v>105000000000</v>
          </cell>
          <cell r="H482">
            <v>105000000000</v>
          </cell>
        </row>
        <row r="483">
          <cell r="C483">
            <v>22040203</v>
          </cell>
          <cell r="D483" t="str">
            <v xml:space="preserve">     INTERESES A PAGAR BONOS GS</v>
          </cell>
          <cell r="F483">
            <v>72898136977</v>
          </cell>
          <cell r="H483">
            <v>72898136977</v>
          </cell>
        </row>
        <row r="484">
          <cell r="C484">
            <v>22040204</v>
          </cell>
          <cell r="D484" t="str">
            <v xml:space="preserve">     (-) INTERESES A DEVENGAR BONOS GS</v>
          </cell>
          <cell r="F484">
            <v>-71133668814</v>
          </cell>
          <cell r="H484">
            <v>-71133668814</v>
          </cell>
        </row>
        <row r="485">
          <cell r="C485">
            <v>3</v>
          </cell>
          <cell r="D485" t="str">
            <v>PATRIMONIO NETO</v>
          </cell>
          <cell r="G485">
            <v>95209784618</v>
          </cell>
          <cell r="H485">
            <v>95209784618</v>
          </cell>
        </row>
        <row r="486">
          <cell r="C486">
            <v>31</v>
          </cell>
          <cell r="D486" t="str">
            <v>CAPITAL DE LA EMPRESA</v>
          </cell>
          <cell r="G486">
            <v>64967661550</v>
          </cell>
          <cell r="H486">
            <v>64967661550</v>
          </cell>
        </row>
        <row r="487">
          <cell r="C487">
            <v>3101</v>
          </cell>
          <cell r="D487" t="str">
            <v>CAPITAL</v>
          </cell>
          <cell r="G487">
            <v>64967661550</v>
          </cell>
          <cell r="H487">
            <v>64967661550</v>
          </cell>
        </row>
        <row r="488">
          <cell r="C488">
            <v>310101</v>
          </cell>
          <cell r="D488" t="str">
            <v>CAPITAL SOCIAL</v>
          </cell>
          <cell r="G488">
            <v>64967661550</v>
          </cell>
          <cell r="H488">
            <v>64967661550</v>
          </cell>
        </row>
        <row r="489">
          <cell r="C489">
            <v>31010101</v>
          </cell>
          <cell r="D489" t="str">
            <v>CAPITAL INTEGRADO</v>
          </cell>
          <cell r="F489">
            <v>106120100000</v>
          </cell>
          <cell r="H489">
            <v>106120100000</v>
          </cell>
        </row>
        <row r="490">
          <cell r="C490">
            <v>31010102</v>
          </cell>
          <cell r="D490" t="str">
            <v>(-) CAPITAL A INTEGRAR</v>
          </cell>
          <cell r="F490">
            <v>-41154000000</v>
          </cell>
          <cell r="H490">
            <v>-41154000000</v>
          </cell>
        </row>
        <row r="491">
          <cell r="C491">
            <v>31010103</v>
          </cell>
          <cell r="D491" t="str">
            <v>AUMENTO DE CAPITAL SOCIAL</v>
          </cell>
          <cell r="F491">
            <v>1561550</v>
          </cell>
          <cell r="H491">
            <v>1561550</v>
          </cell>
        </row>
        <row r="492">
          <cell r="C492">
            <v>32</v>
          </cell>
          <cell r="D492" t="str">
            <v>RESERVAS</v>
          </cell>
          <cell r="G492">
            <v>13681682815</v>
          </cell>
          <cell r="H492">
            <v>13681682815</v>
          </cell>
        </row>
        <row r="493">
          <cell r="C493">
            <v>3201</v>
          </cell>
          <cell r="D493" t="str">
            <v>CONSTITUCION DE RESERVAS</v>
          </cell>
          <cell r="G493">
            <v>13681682815</v>
          </cell>
          <cell r="H493">
            <v>13681682815</v>
          </cell>
        </row>
        <row r="494">
          <cell r="C494">
            <v>320101</v>
          </cell>
          <cell r="D494" t="str">
            <v>RESERVAS ESTATUTARIAS Y LEGALES</v>
          </cell>
          <cell r="G494">
            <v>13681682815</v>
          </cell>
          <cell r="H494">
            <v>13681682815</v>
          </cell>
        </row>
        <row r="495">
          <cell r="C495">
            <v>32010101</v>
          </cell>
          <cell r="D495" t="str">
            <v>RESERVA LEGAL</v>
          </cell>
          <cell r="F495">
            <v>3154744327</v>
          </cell>
          <cell r="H495">
            <v>3154744327</v>
          </cell>
        </row>
        <row r="496">
          <cell r="C496">
            <v>32010102</v>
          </cell>
          <cell r="D496" t="str">
            <v>RESERVA REVALUO LEY 125</v>
          </cell>
          <cell r="F496">
            <v>7167926567</v>
          </cell>
          <cell r="H496">
            <v>7167926567</v>
          </cell>
        </row>
        <row r="497">
          <cell r="C497">
            <v>32010103</v>
          </cell>
          <cell r="D497" t="str">
            <v>RESERVA FACULTATIVA</v>
          </cell>
          <cell r="F497">
            <v>2352091984</v>
          </cell>
          <cell r="H497">
            <v>2352091984</v>
          </cell>
        </row>
        <row r="498">
          <cell r="C498">
            <v>32010104</v>
          </cell>
          <cell r="D498" t="str">
            <v>OTRAS RESERVAS</v>
          </cell>
          <cell r="F498">
            <v>353257635</v>
          </cell>
          <cell r="H498">
            <v>353257635</v>
          </cell>
        </row>
        <row r="499">
          <cell r="C499">
            <v>32010105</v>
          </cell>
          <cell r="D499" t="str">
            <v>RESERVA DE REVALÚO TÉCNICO</v>
          </cell>
          <cell r="F499">
            <v>653662302</v>
          </cell>
          <cell r="H499">
            <v>653662302</v>
          </cell>
        </row>
        <row r="500">
          <cell r="C500">
            <v>33</v>
          </cell>
          <cell r="D500" t="str">
            <v>RESULTADOS</v>
          </cell>
          <cell r="G500">
            <v>16560440253</v>
          </cell>
          <cell r="H500">
            <v>16560440253</v>
          </cell>
        </row>
        <row r="501">
          <cell r="C501">
            <v>3301</v>
          </cell>
          <cell r="D501" t="str">
            <v>RESULTADOS OBTENIDOS</v>
          </cell>
          <cell r="G501">
            <v>16560440253</v>
          </cell>
          <cell r="H501">
            <v>16560440253</v>
          </cell>
        </row>
        <row r="502">
          <cell r="C502">
            <v>330101</v>
          </cell>
          <cell r="D502" t="str">
            <v>RESULTADOS ACUMULADOS</v>
          </cell>
          <cell r="G502">
            <v>16560440253</v>
          </cell>
          <cell r="H502">
            <v>16560440253</v>
          </cell>
        </row>
        <row r="503">
          <cell r="C503">
            <v>33010115</v>
          </cell>
          <cell r="D503" t="str">
            <v>RESULTADO EJERCICIO 2021</v>
          </cell>
          <cell r="F503">
            <v>16560440253</v>
          </cell>
          <cell r="H503">
            <v>16560440253</v>
          </cell>
        </row>
        <row r="504">
          <cell r="C504">
            <v>4</v>
          </cell>
          <cell r="D504" t="str">
            <v>INGRESOS</v>
          </cell>
          <cell r="G504">
            <v>256089102473.66</v>
          </cell>
          <cell r="H504">
            <v>256089102473.66</v>
          </cell>
        </row>
        <row r="505">
          <cell r="C505">
            <v>41</v>
          </cell>
          <cell r="D505" t="str">
            <v>INGRESOS CORRIENTES</v>
          </cell>
          <cell r="G505">
            <v>256089102473.66</v>
          </cell>
          <cell r="H505">
            <v>256089102473.66</v>
          </cell>
        </row>
        <row r="506">
          <cell r="C506">
            <v>4101</v>
          </cell>
          <cell r="D506" t="str">
            <v>INGRESOS OPERATIVOS - SECTOR PRIVADO</v>
          </cell>
          <cell r="G506">
            <v>220033420289.20001</v>
          </cell>
          <cell r="H506">
            <v>220033420289.20001</v>
          </cell>
        </row>
        <row r="507">
          <cell r="C507">
            <v>410103</v>
          </cell>
          <cell r="D507" t="str">
            <v>ING. SUMINISTROS</v>
          </cell>
          <cell r="G507">
            <v>795748850</v>
          </cell>
          <cell r="H507">
            <v>795748850</v>
          </cell>
        </row>
        <row r="508">
          <cell r="C508">
            <v>41010301</v>
          </cell>
          <cell r="D508" t="str">
            <v>ING. SUMINISTROS VENTA DIRECTA</v>
          </cell>
          <cell r="F508">
            <v>795748850</v>
          </cell>
          <cell r="H508">
            <v>795748850</v>
          </cell>
        </row>
        <row r="509">
          <cell r="C509">
            <v>410104</v>
          </cell>
          <cell r="D509" t="str">
            <v>ING. SERVICIO TECNICO PROFESIONAL</v>
          </cell>
          <cell r="G509">
            <v>287499832</v>
          </cell>
          <cell r="H509">
            <v>287499832</v>
          </cell>
        </row>
        <row r="510">
          <cell r="C510">
            <v>41010401</v>
          </cell>
          <cell r="D510" t="str">
            <v>ING. SERVICIO TECNICO PROFESIONAL</v>
          </cell>
          <cell r="F510">
            <v>19550191</v>
          </cell>
          <cell r="H510">
            <v>19550191</v>
          </cell>
        </row>
        <row r="511">
          <cell r="C511">
            <v>41010403</v>
          </cell>
          <cell r="D511" t="str">
            <v>ING. SERVICIO TECNICO PROFESIONAL PANINI</v>
          </cell>
          <cell r="F511">
            <v>267949641</v>
          </cell>
          <cell r="H511">
            <v>267949641</v>
          </cell>
        </row>
        <row r="512">
          <cell r="C512">
            <v>410105</v>
          </cell>
          <cell r="D512" t="str">
            <v>ING. SERVICIO  TECNICO  PARTES</v>
          </cell>
          <cell r="G512">
            <v>73880880</v>
          </cell>
          <cell r="H512">
            <v>73880880</v>
          </cell>
        </row>
        <row r="513">
          <cell r="C513">
            <v>41010501</v>
          </cell>
          <cell r="D513" t="str">
            <v>ING. CENTRO SERVICIO TECNICO PARTES</v>
          </cell>
          <cell r="F513">
            <v>73880880</v>
          </cell>
          <cell r="H513">
            <v>73880880</v>
          </cell>
        </row>
        <row r="514">
          <cell r="C514">
            <v>410106</v>
          </cell>
          <cell r="D514" t="str">
            <v>ING. CUOTAS- CONTRATO</v>
          </cell>
          <cell r="G514">
            <v>21369536</v>
          </cell>
          <cell r="H514">
            <v>21369536</v>
          </cell>
        </row>
        <row r="515">
          <cell r="C515">
            <v>41010601</v>
          </cell>
          <cell r="D515" t="str">
            <v>ING. RICOH</v>
          </cell>
          <cell r="F515">
            <v>0</v>
          </cell>
          <cell r="H515">
            <v>0</v>
          </cell>
        </row>
        <row r="516">
          <cell r="C516">
            <v>41010602</v>
          </cell>
          <cell r="D516" t="str">
            <v>ING. UNIBIND</v>
          </cell>
          <cell r="F516">
            <v>0</v>
          </cell>
          <cell r="H516">
            <v>0</v>
          </cell>
        </row>
        <row r="517">
          <cell r="C517">
            <v>41010606</v>
          </cell>
          <cell r="D517" t="str">
            <v>ING. SERVER</v>
          </cell>
          <cell r="F517">
            <v>0</v>
          </cell>
          <cell r="H517">
            <v>0</v>
          </cell>
        </row>
        <row r="518">
          <cell r="C518">
            <v>41010607</v>
          </cell>
          <cell r="D518" t="str">
            <v>ING. RICOH2</v>
          </cell>
          <cell r="F518">
            <v>0</v>
          </cell>
          <cell r="H518">
            <v>0</v>
          </cell>
        </row>
        <row r="519">
          <cell r="C519">
            <v>41010609</v>
          </cell>
          <cell r="D519" t="str">
            <v>ING. AXENTRIA</v>
          </cell>
          <cell r="F519">
            <v>0</v>
          </cell>
          <cell r="H519">
            <v>0</v>
          </cell>
        </row>
        <row r="520">
          <cell r="C520">
            <v>41010611</v>
          </cell>
          <cell r="D520" t="str">
            <v>ING. PPS</v>
          </cell>
          <cell r="F520">
            <v>0</v>
          </cell>
          <cell r="H520">
            <v>0</v>
          </cell>
        </row>
        <row r="521">
          <cell r="C521">
            <v>41010612</v>
          </cell>
          <cell r="D521" t="str">
            <v>ING. EQUITRAC</v>
          </cell>
          <cell r="F521">
            <v>0</v>
          </cell>
          <cell r="H521">
            <v>0</v>
          </cell>
        </row>
        <row r="522">
          <cell r="C522">
            <v>41010614</v>
          </cell>
          <cell r="D522" t="str">
            <v>ING. FIJITSU</v>
          </cell>
          <cell r="F522">
            <v>0</v>
          </cell>
          <cell r="H522">
            <v>0</v>
          </cell>
        </row>
        <row r="523">
          <cell r="C523">
            <v>41010615</v>
          </cell>
          <cell r="D523" t="str">
            <v>ING. ECOPY</v>
          </cell>
          <cell r="F523">
            <v>0</v>
          </cell>
          <cell r="H523">
            <v>0</v>
          </cell>
        </row>
        <row r="524">
          <cell r="C524">
            <v>41010618</v>
          </cell>
          <cell r="D524" t="str">
            <v>ING. DUPLO- CIP</v>
          </cell>
          <cell r="F524">
            <v>0</v>
          </cell>
          <cell r="H524">
            <v>0</v>
          </cell>
        </row>
        <row r="525">
          <cell r="C525">
            <v>41010620</v>
          </cell>
          <cell r="D525" t="str">
            <v>INGRESOS POR LEASING</v>
          </cell>
          <cell r="F525">
            <v>21369536</v>
          </cell>
          <cell r="H525">
            <v>21369536</v>
          </cell>
        </row>
        <row r="526">
          <cell r="C526">
            <v>41010621</v>
          </cell>
          <cell r="D526" t="str">
            <v>INGRESOS PAPERCUT</v>
          </cell>
          <cell r="F526">
            <v>0</v>
          </cell>
          <cell r="H526">
            <v>0</v>
          </cell>
        </row>
        <row r="527">
          <cell r="C527">
            <v>41010622</v>
          </cell>
          <cell r="D527" t="str">
            <v>INGRESOS SOFTEXPERT</v>
          </cell>
          <cell r="F527">
            <v>0</v>
          </cell>
          <cell r="H527">
            <v>0</v>
          </cell>
        </row>
        <row r="528">
          <cell r="C528">
            <v>41010624</v>
          </cell>
          <cell r="D528" t="str">
            <v>INGRESOS PRINT AUDIT</v>
          </cell>
          <cell r="F528">
            <v>0</v>
          </cell>
          <cell r="H528">
            <v>0</v>
          </cell>
        </row>
        <row r="529">
          <cell r="C529">
            <v>41010626</v>
          </cell>
          <cell r="D529" t="str">
            <v>INGRESOS RICOH SW</v>
          </cell>
          <cell r="F529">
            <v>0</v>
          </cell>
          <cell r="H529">
            <v>0</v>
          </cell>
        </row>
        <row r="530">
          <cell r="C530">
            <v>41010629</v>
          </cell>
          <cell r="D530" t="str">
            <v>INGRESOS ICDS</v>
          </cell>
          <cell r="F530">
            <v>0</v>
          </cell>
          <cell r="H530">
            <v>0</v>
          </cell>
        </row>
        <row r="531">
          <cell r="C531">
            <v>41010630</v>
          </cell>
          <cell r="D531" t="str">
            <v>INGRESOS LIFEIMAGING</v>
          </cell>
          <cell r="F531">
            <v>0</v>
          </cell>
          <cell r="H531">
            <v>0</v>
          </cell>
        </row>
        <row r="532">
          <cell r="C532">
            <v>41010632</v>
          </cell>
          <cell r="D532" t="str">
            <v>INGRESOS CIMA SOFTWARE</v>
          </cell>
          <cell r="F532">
            <v>0</v>
          </cell>
          <cell r="H532">
            <v>0</v>
          </cell>
        </row>
        <row r="533">
          <cell r="C533">
            <v>41010635</v>
          </cell>
          <cell r="D533" t="str">
            <v>INGRESOS SEGEL</v>
          </cell>
          <cell r="F533">
            <v>0</v>
          </cell>
          <cell r="H533">
            <v>0</v>
          </cell>
        </row>
        <row r="534">
          <cell r="C534">
            <v>41010642</v>
          </cell>
          <cell r="D534" t="str">
            <v>INGRESOS CODE</v>
          </cell>
          <cell r="F534">
            <v>0</v>
          </cell>
          <cell r="H534">
            <v>0</v>
          </cell>
        </row>
        <row r="535">
          <cell r="C535">
            <v>41010643</v>
          </cell>
          <cell r="D535" t="str">
            <v>INGRESOS IDL</v>
          </cell>
          <cell r="F535">
            <v>0</v>
          </cell>
          <cell r="H535">
            <v>0</v>
          </cell>
        </row>
        <row r="536">
          <cell r="C536">
            <v>410107</v>
          </cell>
          <cell r="D536" t="str">
            <v>ING. PORTAL DE SOLUCIONES</v>
          </cell>
          <cell r="G536">
            <v>4375231</v>
          </cell>
          <cell r="H536">
            <v>4375231</v>
          </cell>
        </row>
        <row r="537">
          <cell r="C537">
            <v>41010704</v>
          </cell>
          <cell r="D537" t="str">
            <v>ING. POR SERVICIOS PROFESIONALES</v>
          </cell>
          <cell r="F537">
            <v>4375231</v>
          </cell>
          <cell r="H537">
            <v>4375231</v>
          </cell>
        </row>
        <row r="538">
          <cell r="C538">
            <v>410108</v>
          </cell>
          <cell r="D538" t="str">
            <v>INGRESO CLICK</v>
          </cell>
          <cell r="G538">
            <v>5213420668</v>
          </cell>
          <cell r="H538">
            <v>5213420668</v>
          </cell>
        </row>
        <row r="539">
          <cell r="C539">
            <v>41010801</v>
          </cell>
          <cell r="D539" t="str">
            <v>ING. CLICK ESCANEO</v>
          </cell>
          <cell r="F539">
            <v>2668518</v>
          </cell>
          <cell r="H539">
            <v>2668518</v>
          </cell>
        </row>
        <row r="540">
          <cell r="C540">
            <v>41010802</v>
          </cell>
          <cell r="D540" t="str">
            <v>ING. CLICK IMPRESIONES</v>
          </cell>
          <cell r="F540">
            <v>4362019392</v>
          </cell>
          <cell r="H540">
            <v>4362019392</v>
          </cell>
        </row>
        <row r="541">
          <cell r="C541">
            <v>41010804</v>
          </cell>
          <cell r="D541" t="str">
            <v>ING. SUMINISTROS UNIBIND</v>
          </cell>
          <cell r="F541">
            <v>18417531</v>
          </cell>
          <cell r="H541">
            <v>18417531</v>
          </cell>
        </row>
        <row r="542">
          <cell r="C542">
            <v>41010805</v>
          </cell>
          <cell r="D542" t="str">
            <v>ING. POR CLICK</v>
          </cell>
          <cell r="F542">
            <v>830315227</v>
          </cell>
          <cell r="H542">
            <v>830315227</v>
          </cell>
        </row>
        <row r="543">
          <cell r="C543">
            <v>410109</v>
          </cell>
          <cell r="D543" t="str">
            <v>ING. EXCEDENTE</v>
          </cell>
          <cell r="G543">
            <v>2360322280</v>
          </cell>
          <cell r="H543">
            <v>2360322280</v>
          </cell>
        </row>
        <row r="544">
          <cell r="C544">
            <v>41010902</v>
          </cell>
          <cell r="D544" t="str">
            <v>INGRESOS EXCEDENTES CLICK</v>
          </cell>
          <cell r="F544">
            <v>2360322280</v>
          </cell>
          <cell r="H544">
            <v>2360322280</v>
          </cell>
        </row>
        <row r="545">
          <cell r="C545">
            <v>410110</v>
          </cell>
          <cell r="D545" t="str">
            <v>ING. SERVICIOS - FINANCIACION LEASING</v>
          </cell>
          <cell r="G545">
            <v>1205870987</v>
          </cell>
          <cell r="H545">
            <v>1205870987</v>
          </cell>
        </row>
        <row r="546">
          <cell r="C546">
            <v>41011002</v>
          </cell>
          <cell r="D546" t="str">
            <v>ING. INTERES</v>
          </cell>
          <cell r="F546">
            <v>857937412</v>
          </cell>
          <cell r="H546">
            <v>857937412</v>
          </cell>
        </row>
        <row r="547">
          <cell r="C547">
            <v>41011003</v>
          </cell>
          <cell r="D547" t="str">
            <v>ING. CONSULTORIA</v>
          </cell>
          <cell r="F547">
            <v>263422238</v>
          </cell>
          <cell r="H547">
            <v>263422238</v>
          </cell>
        </row>
        <row r="548">
          <cell r="C548">
            <v>41011006</v>
          </cell>
          <cell r="D548" t="str">
            <v>ING. SERVICIOS NCR</v>
          </cell>
          <cell r="F548">
            <v>14909378</v>
          </cell>
          <cell r="H548">
            <v>14909378</v>
          </cell>
        </row>
        <row r="549">
          <cell r="C549">
            <v>41011008</v>
          </cell>
          <cell r="D549" t="str">
            <v>ING. SERVICIOS UNUM SOFTWARE</v>
          </cell>
          <cell r="F549">
            <v>14074539</v>
          </cell>
          <cell r="H549">
            <v>14074539</v>
          </cell>
        </row>
        <row r="550">
          <cell r="C550">
            <v>41011009</v>
          </cell>
          <cell r="D550" t="str">
            <v>ING. SERVICIOS VIDAL VADEMECUM</v>
          </cell>
          <cell r="F550">
            <v>55527420</v>
          </cell>
          <cell r="H550">
            <v>55527420</v>
          </cell>
        </row>
        <row r="551">
          <cell r="C551">
            <v>410111</v>
          </cell>
          <cell r="D551" t="str">
            <v>VENTAS DIRECTAS DE PRODUCTOS/REPUESTOS/LICENCIAS</v>
          </cell>
          <cell r="G551">
            <v>103597483048</v>
          </cell>
          <cell r="H551">
            <v>103597483048</v>
          </cell>
        </row>
        <row r="552">
          <cell r="C552">
            <v>41011101</v>
          </cell>
          <cell r="D552" t="str">
            <v>VENTA DIRECTA RICOH</v>
          </cell>
          <cell r="F552">
            <v>254152388</v>
          </cell>
          <cell r="H552">
            <v>254152388</v>
          </cell>
        </row>
        <row r="553">
          <cell r="C553">
            <v>41011116</v>
          </cell>
          <cell r="D553" t="str">
            <v>VENTA DIRECTA PANINI</v>
          </cell>
          <cell r="F553">
            <v>7873043</v>
          </cell>
          <cell r="H553">
            <v>7873043</v>
          </cell>
        </row>
        <row r="554">
          <cell r="C554">
            <v>41011120</v>
          </cell>
          <cell r="D554" t="str">
            <v>ING.POR VENTA DE ARTICULOS/INSUMOS/OTROS</v>
          </cell>
          <cell r="F554">
            <v>141833811</v>
          </cell>
          <cell r="H554">
            <v>141833811</v>
          </cell>
        </row>
        <row r="555">
          <cell r="C555">
            <v>41011126</v>
          </cell>
          <cell r="D555" t="str">
            <v>VENTA DIRECTA BYPERSOFT</v>
          </cell>
          <cell r="F555">
            <v>954227</v>
          </cell>
          <cell r="H555">
            <v>954227</v>
          </cell>
        </row>
        <row r="556">
          <cell r="C556">
            <v>41011130</v>
          </cell>
          <cell r="D556" t="str">
            <v>VENTA DIRECTA NCR</v>
          </cell>
          <cell r="F556">
            <v>236303518</v>
          </cell>
          <cell r="H556">
            <v>236303518</v>
          </cell>
        </row>
        <row r="557">
          <cell r="C557">
            <v>41011144</v>
          </cell>
          <cell r="D557" t="str">
            <v>VENTA DIRECTA OKI</v>
          </cell>
          <cell r="F557">
            <v>48005686</v>
          </cell>
          <cell r="H557">
            <v>48005686</v>
          </cell>
        </row>
        <row r="558">
          <cell r="C558">
            <v>41011146</v>
          </cell>
          <cell r="D558" t="str">
            <v>VENTA DIRECTA TEDS</v>
          </cell>
          <cell r="F558">
            <v>102908360375</v>
          </cell>
          <cell r="H558">
            <v>102908360375</v>
          </cell>
        </row>
        <row r="559">
          <cell r="C559">
            <v>410112</v>
          </cell>
          <cell r="D559" t="str">
            <v>OTROS INGRESOS VARIOS</v>
          </cell>
          <cell r="G559">
            <v>4628455994</v>
          </cell>
          <cell r="H559">
            <v>4628455994</v>
          </cell>
        </row>
        <row r="560">
          <cell r="C560">
            <v>41011201</v>
          </cell>
          <cell r="D560" t="str">
            <v>INGRESOS POR ARRENDAMIENTO -EQUIPOS</v>
          </cell>
          <cell r="F560">
            <v>3726278491</v>
          </cell>
          <cell r="H560">
            <v>3726278491</v>
          </cell>
        </row>
        <row r="561">
          <cell r="C561">
            <v>41011202</v>
          </cell>
          <cell r="D561" t="str">
            <v>INGRESOS POR ARRENDAMIENTO - SOFTWARE</v>
          </cell>
          <cell r="F561">
            <v>902177503</v>
          </cell>
          <cell r="H561">
            <v>902177503</v>
          </cell>
        </row>
        <row r="562">
          <cell r="C562">
            <v>410115</v>
          </cell>
          <cell r="D562" t="str">
            <v>OTROS INGRESOS OPERATIVOS</v>
          </cell>
          <cell r="G562">
            <v>24838939554.200001</v>
          </cell>
          <cell r="H562">
            <v>24838939554.200001</v>
          </cell>
        </row>
        <row r="563">
          <cell r="C563">
            <v>41011502</v>
          </cell>
          <cell r="D563" t="str">
            <v>OTROS INGRESOS</v>
          </cell>
          <cell r="F563">
            <v>24838939554.200001</v>
          </cell>
          <cell r="H563">
            <v>24838939554.200001</v>
          </cell>
        </row>
        <row r="564">
          <cell r="C564">
            <v>410117</v>
          </cell>
          <cell r="D564" t="str">
            <v>LICENCIAS</v>
          </cell>
          <cell r="G564">
            <v>36408005687</v>
          </cell>
          <cell r="H564">
            <v>36408005687</v>
          </cell>
        </row>
        <row r="565">
          <cell r="C565">
            <v>41011701</v>
          </cell>
          <cell r="D565" t="str">
            <v>ITGF</v>
          </cell>
          <cell r="F565">
            <v>36408005687</v>
          </cell>
          <cell r="H565">
            <v>36408005687</v>
          </cell>
        </row>
        <row r="566">
          <cell r="C566">
            <v>41011702</v>
          </cell>
          <cell r="D566" t="str">
            <v>FINERA</v>
          </cell>
          <cell r="F566">
            <v>0</v>
          </cell>
          <cell r="H566">
            <v>0</v>
          </cell>
        </row>
        <row r="567">
          <cell r="C567">
            <v>410118</v>
          </cell>
          <cell r="D567" t="str">
            <v>DESARROLLO E IMPLEMENTACIÓN</v>
          </cell>
          <cell r="G567">
            <v>21928398790</v>
          </cell>
          <cell r="H567">
            <v>21928398790</v>
          </cell>
        </row>
        <row r="568">
          <cell r="C568">
            <v>41011801</v>
          </cell>
          <cell r="D568" t="str">
            <v>NUEVAS FUNCIONALIDADES ITGF</v>
          </cell>
          <cell r="F568">
            <v>616359879</v>
          </cell>
          <cell r="H568">
            <v>616359879</v>
          </cell>
        </row>
        <row r="569">
          <cell r="C569">
            <v>41011802</v>
          </cell>
          <cell r="D569" t="str">
            <v>OTROS DESARROLLOS</v>
          </cell>
          <cell r="F569">
            <v>20785903501</v>
          </cell>
          <cell r="H569">
            <v>20785903501</v>
          </cell>
        </row>
        <row r="570">
          <cell r="C570">
            <v>41011803</v>
          </cell>
          <cell r="D570" t="str">
            <v>Desarrollo y encrip proyecto cajero</v>
          </cell>
          <cell r="F570">
            <v>526135410</v>
          </cell>
          <cell r="H570">
            <v>526135410</v>
          </cell>
        </row>
        <row r="571">
          <cell r="C571">
            <v>410119</v>
          </cell>
          <cell r="D571" t="str">
            <v>CONSULTORIAS</v>
          </cell>
          <cell r="G571">
            <v>800000</v>
          </cell>
          <cell r="H571">
            <v>800000</v>
          </cell>
        </row>
        <row r="572">
          <cell r="C572">
            <v>41011901</v>
          </cell>
          <cell r="D572" t="str">
            <v>CONSULTORIA BI</v>
          </cell>
          <cell r="F572">
            <v>800000</v>
          </cell>
          <cell r="H572">
            <v>800000</v>
          </cell>
        </row>
        <row r="573">
          <cell r="C573">
            <v>410120</v>
          </cell>
          <cell r="D573" t="str">
            <v>SERVICIOS</v>
          </cell>
          <cell r="G573">
            <v>16741739194</v>
          </cell>
          <cell r="H573">
            <v>16741739194</v>
          </cell>
        </row>
        <row r="574">
          <cell r="C574">
            <v>41012001</v>
          </cell>
          <cell r="D574" t="str">
            <v>SERVICIO DE ITGF LITE</v>
          </cell>
          <cell r="F574">
            <v>2403377537</v>
          </cell>
          <cell r="H574">
            <v>2403377537</v>
          </cell>
        </row>
        <row r="575">
          <cell r="C575">
            <v>41012002</v>
          </cell>
          <cell r="D575" t="str">
            <v>SERVICIO DE TICKETERA (JIRA)</v>
          </cell>
          <cell r="F575">
            <v>237829756</v>
          </cell>
          <cell r="H575">
            <v>237829756</v>
          </cell>
        </row>
        <row r="576">
          <cell r="C576">
            <v>41012003</v>
          </cell>
          <cell r="D576" t="str">
            <v>SERVICIO DE FINFLEX</v>
          </cell>
          <cell r="F576">
            <v>93617627</v>
          </cell>
          <cell r="H576">
            <v>93617627</v>
          </cell>
        </row>
        <row r="577">
          <cell r="C577">
            <v>41012004</v>
          </cell>
          <cell r="D577" t="str">
            <v>SERVICIOS MOBILE BANKING</v>
          </cell>
          <cell r="F577">
            <v>212862103</v>
          </cell>
          <cell r="H577">
            <v>212862103</v>
          </cell>
        </row>
        <row r="578">
          <cell r="C578">
            <v>41012005</v>
          </cell>
          <cell r="D578" t="str">
            <v>SERVICIO DE COMPONENTE DIGITAL</v>
          </cell>
          <cell r="F578">
            <v>81818181</v>
          </cell>
          <cell r="H578">
            <v>81818181</v>
          </cell>
        </row>
        <row r="579">
          <cell r="C579">
            <v>41012006</v>
          </cell>
          <cell r="D579" t="str">
            <v>VENTA DE SERVICIOS GRAVADAS</v>
          </cell>
          <cell r="F579">
            <v>13658863861</v>
          </cell>
          <cell r="H579">
            <v>13658863861</v>
          </cell>
        </row>
        <row r="580">
          <cell r="C580">
            <v>41012007</v>
          </cell>
          <cell r="D580" t="str">
            <v>SERVICIO DE WORKFLOW</v>
          </cell>
          <cell r="F580">
            <v>12172149</v>
          </cell>
          <cell r="H580">
            <v>12172149</v>
          </cell>
        </row>
        <row r="581">
          <cell r="C581">
            <v>41012008</v>
          </cell>
          <cell r="D581" t="str">
            <v>SERVICIO DE FINERA</v>
          </cell>
          <cell r="F581">
            <v>41197980</v>
          </cell>
          <cell r="H581">
            <v>41197980</v>
          </cell>
        </row>
        <row r="582">
          <cell r="C582">
            <v>410121</v>
          </cell>
          <cell r="D582" t="str">
            <v>SERVICIO MI NEGOCIO</v>
          </cell>
          <cell r="G582">
            <v>226875189</v>
          </cell>
          <cell r="H582">
            <v>226875189</v>
          </cell>
        </row>
        <row r="583">
          <cell r="C583">
            <v>41012101</v>
          </cell>
          <cell r="D583" t="str">
            <v>COMISION USO DE LA PLATAFORMA MI NEGOCIO</v>
          </cell>
          <cell r="F583">
            <v>48934206</v>
          </cell>
          <cell r="H583">
            <v>48934206</v>
          </cell>
        </row>
        <row r="584">
          <cell r="C584">
            <v>41012102</v>
          </cell>
          <cell r="D584" t="str">
            <v>CONFIGURACION DE MI DOMINIO-MI NEGOCIO</v>
          </cell>
          <cell r="F584">
            <v>681820</v>
          </cell>
          <cell r="H584">
            <v>681820</v>
          </cell>
        </row>
        <row r="585">
          <cell r="C585">
            <v>41012103</v>
          </cell>
          <cell r="D585" t="str">
            <v>MI NEGOCIO - PLAN ESTANDAR</v>
          </cell>
          <cell r="F585">
            <v>20429218</v>
          </cell>
          <cell r="H585">
            <v>20429218</v>
          </cell>
        </row>
        <row r="586">
          <cell r="C586">
            <v>41012104</v>
          </cell>
          <cell r="D586" t="str">
            <v>MI NEGOCIO - PLAN PRO</v>
          </cell>
          <cell r="F586">
            <v>21595862</v>
          </cell>
          <cell r="H586">
            <v>21595862</v>
          </cell>
        </row>
        <row r="587">
          <cell r="C587">
            <v>41012105</v>
          </cell>
          <cell r="D587" t="str">
            <v>MI NEGOCIO - PLAN PLUS</v>
          </cell>
          <cell r="F587">
            <v>5715451</v>
          </cell>
          <cell r="H587">
            <v>5715451</v>
          </cell>
        </row>
        <row r="588">
          <cell r="C588">
            <v>41012106</v>
          </cell>
          <cell r="D588" t="str">
            <v>SERVICIO DE WORKFLOW</v>
          </cell>
          <cell r="F588">
            <v>24506728</v>
          </cell>
          <cell r="H588">
            <v>24506728</v>
          </cell>
        </row>
        <row r="589">
          <cell r="C589">
            <v>41012107</v>
          </cell>
          <cell r="D589" t="str">
            <v>SERVICIO DE FINERA</v>
          </cell>
          <cell r="F589">
            <v>82943640</v>
          </cell>
          <cell r="H589">
            <v>82943640</v>
          </cell>
        </row>
        <row r="590">
          <cell r="C590">
            <v>41012108</v>
          </cell>
          <cell r="D590" t="str">
            <v>SERVICIOS DE DESARROLLO FUNCIONALIDAD GARANTIA EXTENDIA</v>
          </cell>
          <cell r="F590">
            <v>9340934</v>
          </cell>
          <cell r="H590">
            <v>9340934</v>
          </cell>
        </row>
        <row r="591">
          <cell r="C591">
            <v>41012109</v>
          </cell>
          <cell r="D591" t="str">
            <v>SERVICIOS DE DESARROLLO "SISTEMA DE PUNTOS"</v>
          </cell>
          <cell r="F591">
            <v>9545480</v>
          </cell>
          <cell r="H591">
            <v>9545480</v>
          </cell>
        </row>
        <row r="592">
          <cell r="C592">
            <v>41012110</v>
          </cell>
          <cell r="D592" t="str">
            <v>FEE POR MANTENIMIENTO</v>
          </cell>
          <cell r="F592">
            <v>3181850</v>
          </cell>
          <cell r="H592">
            <v>3181850</v>
          </cell>
        </row>
        <row r="593">
          <cell r="C593">
            <v>410122</v>
          </cell>
          <cell r="D593" t="str">
            <v>SOPORTE</v>
          </cell>
          <cell r="G593">
            <v>1700234569</v>
          </cell>
          <cell r="H593">
            <v>1700234569</v>
          </cell>
        </row>
        <row r="594">
          <cell r="C594">
            <v>41012201</v>
          </cell>
          <cell r="D594" t="str">
            <v>SOPORTE DE INFRAESTRUCTURA</v>
          </cell>
          <cell r="F594">
            <v>2643828</v>
          </cell>
          <cell r="H594">
            <v>2643828</v>
          </cell>
        </row>
        <row r="595">
          <cell r="C595">
            <v>41012202</v>
          </cell>
          <cell r="D595" t="str">
            <v>SOPORTE ITGF</v>
          </cell>
          <cell r="F595">
            <v>1656863776</v>
          </cell>
          <cell r="H595">
            <v>1656863776</v>
          </cell>
        </row>
        <row r="596">
          <cell r="C596">
            <v>41012203</v>
          </cell>
          <cell r="D596" t="str">
            <v>SOPORTE ITS</v>
          </cell>
          <cell r="F596">
            <v>40726965</v>
          </cell>
          <cell r="H596">
            <v>40726965</v>
          </cell>
        </row>
        <row r="597">
          <cell r="C597">
            <v>4102</v>
          </cell>
          <cell r="D597" t="str">
            <v>INGRESOS NO OPERATIVOS</v>
          </cell>
          <cell r="G597">
            <v>36055682184.459999</v>
          </cell>
          <cell r="H597">
            <v>36055682184.459999</v>
          </cell>
        </row>
        <row r="598">
          <cell r="C598">
            <v>410201</v>
          </cell>
          <cell r="D598" t="str">
            <v>OTROS INGRESOS</v>
          </cell>
          <cell r="G598">
            <v>35958501329.050003</v>
          </cell>
          <cell r="H598">
            <v>35958501329.050003</v>
          </cell>
        </row>
        <row r="599">
          <cell r="C599">
            <v>41020102</v>
          </cell>
          <cell r="D599" t="str">
            <v>INGRESOS VARIOS</v>
          </cell>
          <cell r="F599">
            <v>2022683352.49</v>
          </cell>
          <cell r="H599">
            <v>2022683352.49</v>
          </cell>
        </row>
        <row r="600">
          <cell r="C600">
            <v>41020103</v>
          </cell>
          <cell r="D600" t="str">
            <v>VENTA ACTIVO FIJO</v>
          </cell>
          <cell r="F600">
            <v>250487928.56</v>
          </cell>
          <cell r="H600">
            <v>250487928.56</v>
          </cell>
        </row>
        <row r="601">
          <cell r="C601">
            <v>41020104</v>
          </cell>
          <cell r="D601" t="str">
            <v>DIVIDENDOS PERCIBIDOS</v>
          </cell>
          <cell r="F601">
            <v>511491737</v>
          </cell>
          <cell r="H601">
            <v>511491737</v>
          </cell>
        </row>
        <row r="602">
          <cell r="C602">
            <v>41020106</v>
          </cell>
          <cell r="D602" t="str">
            <v>INGRESOS POR INTERESES GANADOS CDA</v>
          </cell>
          <cell r="F602">
            <v>19919558</v>
          </cell>
          <cell r="H602">
            <v>19919558</v>
          </cell>
        </row>
        <row r="603">
          <cell r="C603">
            <v>41020107</v>
          </cell>
          <cell r="D603" t="str">
            <v>INGRESOS POR GESTION ADMINISTRATIVA</v>
          </cell>
          <cell r="F603">
            <v>672726</v>
          </cell>
          <cell r="H603">
            <v>672726</v>
          </cell>
        </row>
        <row r="604">
          <cell r="C604">
            <v>41020111</v>
          </cell>
          <cell r="D604" t="str">
            <v>INGRESO POR VENTA DE ACCIONES</v>
          </cell>
          <cell r="F604">
            <v>11855000000</v>
          </cell>
          <cell r="H604">
            <v>11855000000</v>
          </cell>
        </row>
        <row r="605">
          <cell r="C605">
            <v>41020112</v>
          </cell>
          <cell r="D605" t="str">
            <v>INGRESOS EXTRAORDINARIOS</v>
          </cell>
          <cell r="F605">
            <v>21298246027</v>
          </cell>
          <cell r="H605">
            <v>21298246027</v>
          </cell>
        </row>
        <row r="606">
          <cell r="C606">
            <v>410202</v>
          </cell>
          <cell r="D606" t="str">
            <v>INGRESOS FINANCIEROS</v>
          </cell>
          <cell r="G606">
            <v>97180855.409999996</v>
          </cell>
          <cell r="H606">
            <v>97180855.409999996</v>
          </cell>
        </row>
        <row r="607">
          <cell r="C607">
            <v>41020201</v>
          </cell>
          <cell r="D607" t="str">
            <v>INTERESES GANADOS</v>
          </cell>
          <cell r="F607">
            <v>27115831.41</v>
          </cell>
          <cell r="H607">
            <v>27115831.41</v>
          </cell>
        </row>
        <row r="608">
          <cell r="C608">
            <v>41020203</v>
          </cell>
          <cell r="D608" t="str">
            <v>INTERESES MORATORIOS</v>
          </cell>
          <cell r="F608">
            <v>70065024</v>
          </cell>
          <cell r="H608">
            <v>70065024</v>
          </cell>
        </row>
        <row r="609">
          <cell r="C609">
            <v>5</v>
          </cell>
          <cell r="D609" t="str">
            <v>EGRESOS</v>
          </cell>
          <cell r="G609">
            <v>233687812686.522</v>
          </cell>
          <cell r="H609">
            <v>233687812686.522</v>
          </cell>
        </row>
        <row r="610">
          <cell r="C610">
            <v>51</v>
          </cell>
          <cell r="D610" t="str">
            <v>EGRESOS CORRIENTES</v>
          </cell>
          <cell r="G610">
            <v>182709106694.56201</v>
          </cell>
          <cell r="H610">
            <v>182709106694.56201</v>
          </cell>
        </row>
        <row r="611">
          <cell r="C611">
            <v>5101</v>
          </cell>
          <cell r="D611" t="str">
            <v>EGRESOS OPERATIVOS</v>
          </cell>
          <cell r="G611">
            <v>155145455893.091</v>
          </cell>
          <cell r="H611">
            <v>155145455893.091</v>
          </cell>
        </row>
        <row r="612">
          <cell r="C612">
            <v>510101</v>
          </cell>
          <cell r="D612" t="str">
            <v>COSTO DE VENTAS</v>
          </cell>
          <cell r="G612">
            <v>142486933049.091</v>
          </cell>
          <cell r="H612">
            <v>142486933049.091</v>
          </cell>
        </row>
        <row r="613">
          <cell r="C613">
            <v>51010101</v>
          </cell>
          <cell r="D613" t="str">
            <v>Costos Convenio Click</v>
          </cell>
          <cell r="F613">
            <v>4874700963</v>
          </cell>
          <cell r="H613">
            <v>4874700963</v>
          </cell>
        </row>
        <row r="614">
          <cell r="C614">
            <v>51010103</v>
          </cell>
          <cell r="D614" t="str">
            <v>Costo - Varios</v>
          </cell>
          <cell r="F614">
            <v>43495330858.091003</v>
          </cell>
          <cell r="H614">
            <v>43495330858.091003</v>
          </cell>
        </row>
        <row r="615">
          <cell r="C615">
            <v>51010104</v>
          </cell>
          <cell r="D615" t="str">
            <v>LICENCIA SOFTWARE IMPRESION</v>
          </cell>
          <cell r="F615">
            <v>42719029</v>
          </cell>
          <cell r="H615">
            <v>42719029</v>
          </cell>
        </row>
        <row r="616">
          <cell r="C616">
            <v>51010105</v>
          </cell>
          <cell r="D616" t="str">
            <v>COMISIONES POR VENTAS</v>
          </cell>
          <cell r="F616">
            <v>204922237</v>
          </cell>
          <cell r="H616">
            <v>204922237</v>
          </cell>
        </row>
        <row r="617">
          <cell r="C617">
            <v>51010107</v>
          </cell>
          <cell r="D617" t="str">
            <v>Depreciaciones Equipos en Leasing</v>
          </cell>
          <cell r="F617">
            <v>0</v>
          </cell>
          <cell r="H617">
            <v>0</v>
          </cell>
        </row>
        <row r="618">
          <cell r="C618">
            <v>51010108</v>
          </cell>
          <cell r="D618" t="str">
            <v>Click Hojas Impresion Distribucion</v>
          </cell>
          <cell r="F618">
            <v>52091582</v>
          </cell>
          <cell r="H618">
            <v>52091582</v>
          </cell>
        </row>
        <row r="619">
          <cell r="C619">
            <v>51010111</v>
          </cell>
          <cell r="D619" t="str">
            <v>COSTO MANTENIMIENTO SOFTWARE</v>
          </cell>
          <cell r="F619">
            <v>55218253</v>
          </cell>
          <cell r="H619">
            <v>55218253</v>
          </cell>
        </row>
        <row r="620">
          <cell r="C620">
            <v>51010118</v>
          </cell>
          <cell r="D620" t="str">
            <v>COSTOS  NCR</v>
          </cell>
          <cell r="F620">
            <v>12870349</v>
          </cell>
          <cell r="H620">
            <v>12870349</v>
          </cell>
        </row>
        <row r="621">
          <cell r="C621">
            <v>51010120</v>
          </cell>
          <cell r="D621" t="str">
            <v>DEPRECIACIONES EQUIPOS EN LEASING - NCR</v>
          </cell>
          <cell r="F621">
            <v>0</v>
          </cell>
          <cell r="H621">
            <v>0</v>
          </cell>
        </row>
        <row r="622">
          <cell r="C622">
            <v>51010121</v>
          </cell>
          <cell r="D622" t="str">
            <v>COSTO DE VENTA EQUIPOS</v>
          </cell>
          <cell r="F622">
            <v>3239919194</v>
          </cell>
          <cell r="H622">
            <v>3239919194</v>
          </cell>
        </row>
        <row r="623">
          <cell r="C623">
            <v>51010124</v>
          </cell>
          <cell r="D623" t="str">
            <v>COSTO DE LICENCIAS</v>
          </cell>
          <cell r="F623">
            <v>392570829</v>
          </cell>
          <cell r="H623">
            <v>392570829</v>
          </cell>
        </row>
        <row r="624">
          <cell r="C624">
            <v>51010125</v>
          </cell>
          <cell r="D624" t="str">
            <v>COSTO DE DESARROLLO DE TERCEROS</v>
          </cell>
          <cell r="F624">
            <v>1289277047</v>
          </cell>
          <cell r="H624">
            <v>1289277047</v>
          </cell>
        </row>
        <row r="625">
          <cell r="C625">
            <v>51010126</v>
          </cell>
          <cell r="D625" t="str">
            <v>COSTO DE SERVICIO DE TERCERO</v>
          </cell>
          <cell r="F625">
            <v>1012500</v>
          </cell>
          <cell r="H625">
            <v>1012500</v>
          </cell>
        </row>
        <row r="626">
          <cell r="C626">
            <v>51010129</v>
          </cell>
          <cell r="D626" t="str">
            <v>COSTOS PROPIEDAD INTELECTUAL</v>
          </cell>
          <cell r="F626">
            <v>0</v>
          </cell>
          <cell r="H626">
            <v>0</v>
          </cell>
        </row>
        <row r="627">
          <cell r="C627">
            <v>51010130</v>
          </cell>
          <cell r="D627" t="str">
            <v>COSTOS TEDS</v>
          </cell>
          <cell r="F627">
            <v>83316390908</v>
          </cell>
          <cell r="H627">
            <v>83316390908</v>
          </cell>
        </row>
        <row r="628">
          <cell r="C628">
            <v>51010131</v>
          </cell>
          <cell r="D628" t="str">
            <v>COSTO EXTRAORDINARIO</v>
          </cell>
          <cell r="F628">
            <v>5509909300</v>
          </cell>
          <cell r="H628">
            <v>5509909300</v>
          </cell>
        </row>
        <row r="629">
          <cell r="C629">
            <v>510103</v>
          </cell>
          <cell r="D629" t="str">
            <v>SUMINISTROS</v>
          </cell>
          <cell r="G629">
            <v>627543248</v>
          </cell>
          <cell r="H629">
            <v>627543248</v>
          </cell>
        </row>
        <row r="630">
          <cell r="C630">
            <v>51010301</v>
          </cell>
          <cell r="D630" t="str">
            <v>COSTO POR SUMINISTROS</v>
          </cell>
          <cell r="F630">
            <v>627543248</v>
          </cell>
          <cell r="H630">
            <v>627543248</v>
          </cell>
        </row>
        <row r="631">
          <cell r="C631">
            <v>510109</v>
          </cell>
          <cell r="D631" t="str">
            <v>COSTO DE VENTAS PLATAFORMA ONEBANK</v>
          </cell>
          <cell r="G631">
            <v>175979596</v>
          </cell>
          <cell r="H631">
            <v>175979596</v>
          </cell>
        </row>
        <row r="632">
          <cell r="C632">
            <v>51010907</v>
          </cell>
          <cell r="D632" t="str">
            <v>OTROS COSTOS - VARIOS</v>
          </cell>
          <cell r="F632">
            <v>175979596</v>
          </cell>
          <cell r="H632">
            <v>175979596</v>
          </cell>
        </row>
        <row r="633">
          <cell r="C633">
            <v>510111</v>
          </cell>
          <cell r="D633" t="str">
            <v>OTROS COSTOS</v>
          </cell>
          <cell r="G633">
            <v>11855000000</v>
          </cell>
          <cell r="H633">
            <v>11855000000</v>
          </cell>
        </row>
        <row r="634">
          <cell r="C634">
            <v>51011101</v>
          </cell>
          <cell r="D634" t="str">
            <v>COSTO DE VENTA DE ACCIONES</v>
          </cell>
          <cell r="F634">
            <v>11855000000</v>
          </cell>
          <cell r="H634">
            <v>11855000000</v>
          </cell>
        </row>
        <row r="635">
          <cell r="C635">
            <v>5102</v>
          </cell>
          <cell r="D635" t="str">
            <v>GASTOS OPERATIVOS</v>
          </cell>
          <cell r="G635">
            <v>15095276613.016001</v>
          </cell>
          <cell r="H635">
            <v>15095276613.016001</v>
          </cell>
        </row>
        <row r="636">
          <cell r="C636">
            <v>510201</v>
          </cell>
          <cell r="D636" t="str">
            <v>GASTOS DE OPERACIÓN</v>
          </cell>
          <cell r="G636">
            <v>15095276613.016001</v>
          </cell>
          <cell r="H636">
            <v>15095276613.016001</v>
          </cell>
        </row>
        <row r="637">
          <cell r="C637">
            <v>51020102</v>
          </cell>
          <cell r="D637" t="str">
            <v>Alquiler Edificios</v>
          </cell>
          <cell r="F637">
            <v>1730649095.22</v>
          </cell>
          <cell r="H637">
            <v>1730649095.22</v>
          </cell>
        </row>
        <row r="638">
          <cell r="C638">
            <v>51020103</v>
          </cell>
          <cell r="D638" t="str">
            <v>Gastos Administrativos</v>
          </cell>
          <cell r="F638">
            <v>159092114.18200001</v>
          </cell>
          <cell r="H638">
            <v>159092114.18200001</v>
          </cell>
        </row>
        <row r="639">
          <cell r="C639">
            <v>51020104</v>
          </cell>
          <cell r="D639" t="str">
            <v>Mantenimiento de Equipos de Oficina</v>
          </cell>
          <cell r="F639">
            <v>442273</v>
          </cell>
          <cell r="H639">
            <v>442273</v>
          </cell>
        </row>
        <row r="640">
          <cell r="C640">
            <v>51020105</v>
          </cell>
          <cell r="D640" t="str">
            <v>Mantenimiento De Vehiculos</v>
          </cell>
          <cell r="F640">
            <v>19330025.181000002</v>
          </cell>
          <cell r="H640">
            <v>19330025.181000002</v>
          </cell>
        </row>
        <row r="641">
          <cell r="C641">
            <v>51020106</v>
          </cell>
          <cell r="D641" t="str">
            <v>Mantenimiento Edificios</v>
          </cell>
          <cell r="F641">
            <v>96539329.819000006</v>
          </cell>
          <cell r="H641">
            <v>96539329.819000006</v>
          </cell>
        </row>
        <row r="642">
          <cell r="C642">
            <v>51020107</v>
          </cell>
          <cell r="D642" t="str">
            <v>Combustible Y Lubricantes</v>
          </cell>
          <cell r="F642">
            <v>157276797.273</v>
          </cell>
          <cell r="H642">
            <v>157276797.273</v>
          </cell>
        </row>
        <row r="643">
          <cell r="C643">
            <v>51020108</v>
          </cell>
          <cell r="D643" t="str">
            <v>Agua</v>
          </cell>
          <cell r="F643">
            <v>1220000.0009999999</v>
          </cell>
          <cell r="H643">
            <v>1220000.0009999999</v>
          </cell>
        </row>
        <row r="644">
          <cell r="C644">
            <v>51020109</v>
          </cell>
          <cell r="D644" t="str">
            <v>Energia Electrica</v>
          </cell>
          <cell r="F644">
            <v>16806740</v>
          </cell>
          <cell r="H644">
            <v>16806740</v>
          </cell>
        </row>
        <row r="645">
          <cell r="C645">
            <v>51020110</v>
          </cell>
          <cell r="D645" t="str">
            <v>TELEFONIA FIJA</v>
          </cell>
          <cell r="F645">
            <v>17553746.811999999</v>
          </cell>
          <cell r="H645">
            <v>17553746.811999999</v>
          </cell>
        </row>
        <row r="646">
          <cell r="C646">
            <v>51020111</v>
          </cell>
          <cell r="D646" t="str">
            <v>Telefonia Celular</v>
          </cell>
          <cell r="F646">
            <v>112932921.90899999</v>
          </cell>
          <cell r="H646">
            <v>112932921.90899999</v>
          </cell>
        </row>
        <row r="647">
          <cell r="C647">
            <v>51020112</v>
          </cell>
          <cell r="D647" t="str">
            <v>Internet</v>
          </cell>
          <cell r="F647">
            <v>372481115</v>
          </cell>
          <cell r="H647">
            <v>372481115</v>
          </cell>
        </row>
        <row r="648">
          <cell r="C648">
            <v>51020113</v>
          </cell>
          <cell r="D648" t="str">
            <v>Encomienda Y Correo</v>
          </cell>
          <cell r="F648">
            <v>96272378.363999993</v>
          </cell>
          <cell r="H648">
            <v>96272378.363999993</v>
          </cell>
        </row>
        <row r="649">
          <cell r="C649">
            <v>51020114</v>
          </cell>
          <cell r="D649" t="str">
            <v>Papeleria Y Utiles</v>
          </cell>
          <cell r="F649">
            <v>18544069.728</v>
          </cell>
          <cell r="H649">
            <v>18544069.728</v>
          </cell>
        </row>
        <row r="650">
          <cell r="C650">
            <v>51020115</v>
          </cell>
          <cell r="D650" t="str">
            <v>Utiles De Computacion</v>
          </cell>
          <cell r="F650">
            <v>8764525.091</v>
          </cell>
          <cell r="H650">
            <v>8764525.091</v>
          </cell>
        </row>
        <row r="651">
          <cell r="C651">
            <v>51020119</v>
          </cell>
          <cell r="D651" t="str">
            <v>Seguridad Y Vigilancia</v>
          </cell>
          <cell r="F651">
            <v>97569111.180999994</v>
          </cell>
          <cell r="H651">
            <v>97569111.180999994</v>
          </cell>
        </row>
        <row r="652">
          <cell r="C652">
            <v>51020120</v>
          </cell>
          <cell r="D652" t="str">
            <v>Seguros Devengados</v>
          </cell>
          <cell r="F652">
            <v>45056007</v>
          </cell>
          <cell r="H652">
            <v>45056007</v>
          </cell>
        </row>
        <row r="653">
          <cell r="C653">
            <v>51020122</v>
          </cell>
          <cell r="D653" t="str">
            <v>Gastos Varios</v>
          </cell>
          <cell r="F653">
            <v>51746684.090999998</v>
          </cell>
          <cell r="H653">
            <v>51746684.090999998</v>
          </cell>
        </row>
        <row r="654">
          <cell r="C654">
            <v>51020123</v>
          </cell>
          <cell r="D654" t="str">
            <v>VIATICOS Y MOVILIDAD</v>
          </cell>
          <cell r="F654">
            <v>155862808.50099999</v>
          </cell>
          <cell r="H654">
            <v>155862808.50099999</v>
          </cell>
        </row>
        <row r="655">
          <cell r="C655">
            <v>51020124</v>
          </cell>
          <cell r="D655" t="str">
            <v>Gastos De Limpieza</v>
          </cell>
          <cell r="F655">
            <v>105839071.546</v>
          </cell>
          <cell r="H655">
            <v>105839071.546</v>
          </cell>
        </row>
        <row r="656">
          <cell r="C656">
            <v>51020125</v>
          </cell>
          <cell r="D656" t="str">
            <v>Honorarios Profesionales Contabilidad</v>
          </cell>
          <cell r="F656">
            <v>30368553</v>
          </cell>
          <cell r="H656">
            <v>30368553</v>
          </cell>
        </row>
        <row r="657">
          <cell r="C657">
            <v>51020126</v>
          </cell>
          <cell r="D657" t="str">
            <v>CAFETERIA Y REFRIGERIOS</v>
          </cell>
          <cell r="F657">
            <v>63817225.493000001</v>
          </cell>
          <cell r="H657">
            <v>63817225.493000001</v>
          </cell>
        </row>
        <row r="658">
          <cell r="C658">
            <v>51020127</v>
          </cell>
          <cell r="D658" t="str">
            <v>Gastos Generales</v>
          </cell>
          <cell r="F658">
            <v>13797</v>
          </cell>
          <cell r="H658">
            <v>13797</v>
          </cell>
        </row>
        <row r="659">
          <cell r="C659">
            <v>51020128</v>
          </cell>
          <cell r="D659" t="str">
            <v>Cuotas Sociales</v>
          </cell>
          <cell r="F659">
            <v>5882046</v>
          </cell>
          <cell r="H659">
            <v>5882046</v>
          </cell>
        </row>
        <row r="660">
          <cell r="C660">
            <v>51020129</v>
          </cell>
          <cell r="D660" t="str">
            <v>Donaciones</v>
          </cell>
          <cell r="F660">
            <v>100000</v>
          </cell>
          <cell r="H660">
            <v>100000</v>
          </cell>
        </row>
        <row r="661">
          <cell r="C661">
            <v>51020130</v>
          </cell>
          <cell r="D661" t="str">
            <v>Alquiler De Equipos Informaticos</v>
          </cell>
          <cell r="F661">
            <v>995613698</v>
          </cell>
          <cell r="H661">
            <v>995613698</v>
          </cell>
        </row>
        <row r="662">
          <cell r="C662">
            <v>51020132</v>
          </cell>
          <cell r="D662" t="str">
            <v>Servicios Informaticos</v>
          </cell>
          <cell r="F662">
            <v>403105987.273</v>
          </cell>
          <cell r="H662">
            <v>403105987.273</v>
          </cell>
        </row>
        <row r="663">
          <cell r="C663">
            <v>51020133</v>
          </cell>
          <cell r="D663" t="str">
            <v>Mantenimiento De Software</v>
          </cell>
          <cell r="F663">
            <v>1620995</v>
          </cell>
          <cell r="H663">
            <v>1620995</v>
          </cell>
        </row>
        <row r="664">
          <cell r="C664">
            <v>51020134</v>
          </cell>
          <cell r="D664" t="str">
            <v>GASTOS DE GERENCIA</v>
          </cell>
          <cell r="F664">
            <v>11880512</v>
          </cell>
          <cell r="H664">
            <v>11880512</v>
          </cell>
        </row>
        <row r="665">
          <cell r="C665">
            <v>51020136</v>
          </cell>
          <cell r="D665" t="str">
            <v>Alquiler - Encarnación</v>
          </cell>
          <cell r="F665">
            <v>9545454</v>
          </cell>
          <cell r="H665">
            <v>9545454</v>
          </cell>
        </row>
        <row r="666">
          <cell r="C666">
            <v>51020140</v>
          </cell>
          <cell r="D666" t="str">
            <v>Energía Eléctrica- Encarnación</v>
          </cell>
          <cell r="F666">
            <v>870909.09100000001</v>
          </cell>
          <cell r="H666">
            <v>870909.09100000001</v>
          </cell>
        </row>
        <row r="667">
          <cell r="C667">
            <v>51020141</v>
          </cell>
          <cell r="D667" t="str">
            <v>Gastos ST</v>
          </cell>
          <cell r="F667">
            <v>3774074.9079999998</v>
          </cell>
          <cell r="H667">
            <v>3774074.9079999998</v>
          </cell>
        </row>
        <row r="668">
          <cell r="C668">
            <v>51020143</v>
          </cell>
          <cell r="D668" t="str">
            <v>REMUNERACION PERSONAL SUPERIOR</v>
          </cell>
          <cell r="F668">
            <v>651788182</v>
          </cell>
          <cell r="H668">
            <v>651788182</v>
          </cell>
        </row>
        <row r="669">
          <cell r="C669">
            <v>51020144</v>
          </cell>
          <cell r="D669" t="str">
            <v>Alquiler - Ciudad del Este</v>
          </cell>
          <cell r="F669">
            <v>12785722</v>
          </cell>
          <cell r="H669">
            <v>12785722</v>
          </cell>
        </row>
        <row r="670">
          <cell r="C670">
            <v>51020145</v>
          </cell>
          <cell r="D670" t="str">
            <v>Comisiones</v>
          </cell>
          <cell r="F670">
            <v>8441402.3499999996</v>
          </cell>
          <cell r="H670">
            <v>8441402.3499999996</v>
          </cell>
        </row>
        <row r="671">
          <cell r="C671">
            <v>51020148</v>
          </cell>
          <cell r="D671" t="str">
            <v>ENERGIA ELECTRICA - CIUDAD DEL ESTE</v>
          </cell>
          <cell r="F671">
            <v>298181.81800000003</v>
          </cell>
          <cell r="H671">
            <v>298181.81800000003</v>
          </cell>
        </row>
        <row r="672">
          <cell r="C672">
            <v>51020149</v>
          </cell>
          <cell r="D672" t="str">
            <v>Movilidad</v>
          </cell>
          <cell r="F672">
            <v>28587144.364999998</v>
          </cell>
          <cell r="H672">
            <v>28587144.364999998</v>
          </cell>
        </row>
        <row r="673">
          <cell r="C673">
            <v>51020150</v>
          </cell>
          <cell r="D673" t="str">
            <v>Publicidad Y Propaganda</v>
          </cell>
          <cell r="F673">
            <v>374364668.727</v>
          </cell>
          <cell r="H673">
            <v>374364668.727</v>
          </cell>
        </row>
        <row r="674">
          <cell r="C674">
            <v>51020151</v>
          </cell>
          <cell r="D674" t="str">
            <v>Asesoria Legal</v>
          </cell>
          <cell r="F674">
            <v>1630403074</v>
          </cell>
          <cell r="H674">
            <v>1630403074</v>
          </cell>
        </row>
        <row r="675">
          <cell r="C675">
            <v>51020152</v>
          </cell>
          <cell r="D675" t="str">
            <v>Escribania</v>
          </cell>
          <cell r="F675">
            <v>11174031</v>
          </cell>
          <cell r="H675">
            <v>11174031</v>
          </cell>
        </row>
        <row r="676">
          <cell r="C676">
            <v>51020153</v>
          </cell>
          <cell r="D676" t="str">
            <v>Informconf</v>
          </cell>
          <cell r="F676">
            <v>576370</v>
          </cell>
          <cell r="H676">
            <v>576370</v>
          </cell>
        </row>
        <row r="677">
          <cell r="C677">
            <v>51020154</v>
          </cell>
          <cell r="D677" t="str">
            <v>Viajes Al Exterior</v>
          </cell>
          <cell r="F677">
            <v>21818277</v>
          </cell>
          <cell r="H677">
            <v>21818277</v>
          </cell>
        </row>
        <row r="678">
          <cell r="C678">
            <v>51020155</v>
          </cell>
          <cell r="D678" t="str">
            <v>Gastos No Deducibles</v>
          </cell>
          <cell r="F678">
            <v>1836096377</v>
          </cell>
          <cell r="H678">
            <v>1836096377</v>
          </cell>
        </row>
        <row r="679">
          <cell r="C679">
            <v>51020156</v>
          </cell>
          <cell r="D679" t="str">
            <v>ALQUILER DE ESPACIO FÍSICO</v>
          </cell>
          <cell r="F679">
            <v>9677501</v>
          </cell>
          <cell r="H679">
            <v>9677501</v>
          </cell>
        </row>
        <row r="680">
          <cell r="C680">
            <v>51020157</v>
          </cell>
          <cell r="D680" t="str">
            <v>GASTOS A FAVOR DEL PERSONAL</v>
          </cell>
          <cell r="F680">
            <v>130269057.273</v>
          </cell>
          <cell r="H680">
            <v>130269057.273</v>
          </cell>
        </row>
        <row r="681">
          <cell r="C681">
            <v>51020158</v>
          </cell>
          <cell r="D681" t="str">
            <v>GASTOS DE LICITACIONES</v>
          </cell>
          <cell r="F681">
            <v>59186228</v>
          </cell>
          <cell r="H681">
            <v>59186228</v>
          </cell>
        </row>
        <row r="682">
          <cell r="C682">
            <v>51020159</v>
          </cell>
          <cell r="D682" t="str">
            <v>AUDITORIA EXTERNA IMPOSITIVA</v>
          </cell>
          <cell r="F682">
            <v>10259575</v>
          </cell>
          <cell r="H682">
            <v>10259575</v>
          </cell>
        </row>
        <row r="683">
          <cell r="C683">
            <v>51020160</v>
          </cell>
          <cell r="D683" t="str">
            <v>FLETE LOGISTICA</v>
          </cell>
          <cell r="F683">
            <v>120256623.001</v>
          </cell>
          <cell r="H683">
            <v>120256623.001</v>
          </cell>
        </row>
        <row r="684">
          <cell r="C684">
            <v>51020162</v>
          </cell>
          <cell r="D684" t="str">
            <v>SEGURO COFACE</v>
          </cell>
          <cell r="F684">
            <v>38726814</v>
          </cell>
          <cell r="H684">
            <v>38726814</v>
          </cell>
        </row>
        <row r="685">
          <cell r="C685">
            <v>51020163</v>
          </cell>
          <cell r="D685" t="str">
            <v>GASTOS POR USO DE LICENCIA</v>
          </cell>
          <cell r="F685">
            <v>201179755</v>
          </cell>
          <cell r="H685">
            <v>201179755</v>
          </cell>
        </row>
        <row r="686">
          <cell r="C686">
            <v>51020165</v>
          </cell>
          <cell r="D686" t="str">
            <v>TASAS JUDICIALES</v>
          </cell>
          <cell r="F686">
            <v>64173644</v>
          </cell>
          <cell r="H686">
            <v>64173644</v>
          </cell>
        </row>
        <row r="687">
          <cell r="C687">
            <v>51020166</v>
          </cell>
          <cell r="D687" t="str">
            <v>HONORARIOS</v>
          </cell>
          <cell r="F687">
            <v>359784364</v>
          </cell>
          <cell r="H687">
            <v>359784364</v>
          </cell>
        </row>
        <row r="688">
          <cell r="C688">
            <v>51020171</v>
          </cell>
          <cell r="D688" t="str">
            <v>MULTAS Y CONTRAVENCIONES</v>
          </cell>
          <cell r="F688">
            <v>300000</v>
          </cell>
          <cell r="H688">
            <v>300000</v>
          </cell>
        </row>
        <row r="689">
          <cell r="C689">
            <v>51020172</v>
          </cell>
          <cell r="D689" t="str">
            <v>GASTOS ISO 9001</v>
          </cell>
          <cell r="F689">
            <v>18431000</v>
          </cell>
          <cell r="H689">
            <v>18431000</v>
          </cell>
        </row>
        <row r="690">
          <cell r="C690">
            <v>51020174</v>
          </cell>
          <cell r="D690" t="str">
            <v>GASTOS NCR</v>
          </cell>
          <cell r="F690">
            <v>649999.81799999997</v>
          </cell>
          <cell r="H690">
            <v>649999.81799999997</v>
          </cell>
        </row>
        <row r="691">
          <cell r="C691">
            <v>51020176</v>
          </cell>
          <cell r="D691" t="str">
            <v>SERVICIOS TERCERIZADOS</v>
          </cell>
          <cell r="F691">
            <v>464628244</v>
          </cell>
          <cell r="H691">
            <v>464628244</v>
          </cell>
        </row>
        <row r="692">
          <cell r="C692">
            <v>51020177</v>
          </cell>
          <cell r="D692" t="str">
            <v>CONSULTORIA -  ASESORIA</v>
          </cell>
          <cell r="F692">
            <v>264706427</v>
          </cell>
          <cell r="H692">
            <v>264706427</v>
          </cell>
        </row>
        <row r="693">
          <cell r="C693">
            <v>51020179</v>
          </cell>
          <cell r="D693" t="str">
            <v>DIFERENCIAS DE COBRANZAS</v>
          </cell>
          <cell r="F693">
            <v>-17</v>
          </cell>
          <cell r="H693">
            <v>-17</v>
          </cell>
        </row>
        <row r="694">
          <cell r="C694">
            <v>51020180</v>
          </cell>
          <cell r="D694" t="str">
            <v>GASTOS DE MARKETING</v>
          </cell>
          <cell r="F694">
            <v>61432081</v>
          </cell>
          <cell r="H694">
            <v>61432081</v>
          </cell>
        </row>
        <row r="695">
          <cell r="C695">
            <v>51020182</v>
          </cell>
          <cell r="D695" t="str">
            <v>DIFERENCIA DE CAJA CHICA</v>
          </cell>
          <cell r="F695">
            <v>11</v>
          </cell>
          <cell r="H695">
            <v>11</v>
          </cell>
        </row>
        <row r="696">
          <cell r="C696">
            <v>51020183</v>
          </cell>
          <cell r="D696" t="str">
            <v>AGUA, LUZ, TELEFONO</v>
          </cell>
          <cell r="F696">
            <v>2357690</v>
          </cell>
          <cell r="H696">
            <v>2357690</v>
          </cell>
        </row>
        <row r="697">
          <cell r="C697">
            <v>51020184</v>
          </cell>
          <cell r="D697" t="str">
            <v>GASTOS DE REPRESENTACIÓN</v>
          </cell>
          <cell r="F697">
            <v>7800000</v>
          </cell>
          <cell r="H697">
            <v>7800000</v>
          </cell>
        </row>
        <row r="698">
          <cell r="C698">
            <v>51020185</v>
          </cell>
          <cell r="D698" t="str">
            <v>MOVILIDAD Y TRANSPORTE</v>
          </cell>
          <cell r="F698">
            <v>0</v>
          </cell>
          <cell r="H698">
            <v>0</v>
          </cell>
        </row>
        <row r="699">
          <cell r="C699">
            <v>51020186</v>
          </cell>
          <cell r="D699" t="str">
            <v>GASTOS DE VIATICOS Y CONSUMICIÓN</v>
          </cell>
          <cell r="F699">
            <v>0</v>
          </cell>
          <cell r="H699">
            <v>0</v>
          </cell>
        </row>
        <row r="700">
          <cell r="C700">
            <v>51020187</v>
          </cell>
          <cell r="D700" t="str">
            <v>SERVICIOS CONTABLES Y LABORALES</v>
          </cell>
          <cell r="F700">
            <v>0</v>
          </cell>
          <cell r="H700">
            <v>0</v>
          </cell>
        </row>
        <row r="701">
          <cell r="C701">
            <v>51020188</v>
          </cell>
          <cell r="D701" t="str">
            <v>INTERNET Y COMUNICACIONES</v>
          </cell>
          <cell r="F701">
            <v>67351840</v>
          </cell>
          <cell r="H701">
            <v>67351840</v>
          </cell>
        </row>
        <row r="702">
          <cell r="C702">
            <v>51020189</v>
          </cell>
          <cell r="D702" t="str">
            <v>GASTOS DE CAFETERIA Y LIMPIEZA</v>
          </cell>
          <cell r="F702">
            <v>19084667</v>
          </cell>
          <cell r="H702">
            <v>19084667</v>
          </cell>
        </row>
        <row r="703">
          <cell r="C703">
            <v>51020190</v>
          </cell>
          <cell r="D703" t="str">
            <v>GASTOS LEGALES Y ESCRIBANIA</v>
          </cell>
          <cell r="F703">
            <v>725698266</v>
          </cell>
          <cell r="H703">
            <v>725698266</v>
          </cell>
        </row>
        <row r="704">
          <cell r="C704">
            <v>51020191</v>
          </cell>
          <cell r="D704" t="str">
            <v>REPARACIONES Y MANTENIMIENTOS</v>
          </cell>
          <cell r="F704">
            <v>0</v>
          </cell>
          <cell r="H704">
            <v>0</v>
          </cell>
        </row>
        <row r="705">
          <cell r="C705">
            <v>51020192</v>
          </cell>
          <cell r="D705" t="str">
            <v>REMUNERACION SINDICO</v>
          </cell>
          <cell r="F705">
            <v>3000000</v>
          </cell>
          <cell r="H705">
            <v>3000000</v>
          </cell>
        </row>
        <row r="706">
          <cell r="C706">
            <v>51020193</v>
          </cell>
          <cell r="D706" t="str">
            <v>GASTOS DE ARBITRAJE</v>
          </cell>
          <cell r="F706">
            <v>0</v>
          </cell>
          <cell r="H706">
            <v>0</v>
          </cell>
        </row>
        <row r="707">
          <cell r="C707">
            <v>51020194</v>
          </cell>
          <cell r="D707" t="str">
            <v>GASTOS DE SELECCION DE PERSONAL</v>
          </cell>
          <cell r="F707">
            <v>9995454</v>
          </cell>
          <cell r="H707">
            <v>9995454</v>
          </cell>
        </row>
        <row r="708">
          <cell r="C708">
            <v>51020195</v>
          </cell>
          <cell r="D708" t="str">
            <v>GASTOS DE COMUNICACION</v>
          </cell>
          <cell r="F708">
            <v>5419636</v>
          </cell>
          <cell r="H708">
            <v>5419636</v>
          </cell>
        </row>
        <row r="709">
          <cell r="C709">
            <v>51020196</v>
          </cell>
          <cell r="D709" t="str">
            <v>ALQUILERES PAGADOS</v>
          </cell>
          <cell r="F709">
            <v>181365600</v>
          </cell>
          <cell r="H709">
            <v>181365600</v>
          </cell>
        </row>
        <row r="710">
          <cell r="C710">
            <v>51020197</v>
          </cell>
          <cell r="D710" t="str">
            <v>SERVICIOS CORPORATIVOS CONTRATADOS</v>
          </cell>
          <cell r="F710">
            <v>2697991625</v>
          </cell>
          <cell r="H710">
            <v>2697991625</v>
          </cell>
        </row>
        <row r="711">
          <cell r="C711">
            <v>51020199</v>
          </cell>
          <cell r="D711" t="str">
            <v>EXPENSAS PAGADAS</v>
          </cell>
          <cell r="F711">
            <v>204645032</v>
          </cell>
          <cell r="H711">
            <v>204645032</v>
          </cell>
        </row>
        <row r="712">
          <cell r="C712">
            <v>5103</v>
          </cell>
          <cell r="D712" t="str">
            <v>SUELDOS Y CARGAS SOCIALES</v>
          </cell>
          <cell r="G712">
            <v>12468374188.455</v>
          </cell>
          <cell r="H712">
            <v>12468374188.455</v>
          </cell>
        </row>
        <row r="713">
          <cell r="C713">
            <v>510301</v>
          </cell>
          <cell r="D713" t="str">
            <v>SALARIOS GASTOS DEL PERSONAL</v>
          </cell>
          <cell r="G713">
            <v>12468374188.455</v>
          </cell>
          <cell r="H713">
            <v>12468374188.455</v>
          </cell>
        </row>
        <row r="714">
          <cell r="C714">
            <v>51030101</v>
          </cell>
          <cell r="D714" t="str">
            <v>Sueldos</v>
          </cell>
          <cell r="F714">
            <v>2280575585</v>
          </cell>
          <cell r="H714">
            <v>2280575585</v>
          </cell>
        </row>
        <row r="715">
          <cell r="C715">
            <v>51030102</v>
          </cell>
          <cell r="D715" t="str">
            <v>Aguinaldos</v>
          </cell>
          <cell r="F715">
            <v>979042141</v>
          </cell>
          <cell r="H715">
            <v>979042141</v>
          </cell>
        </row>
        <row r="716">
          <cell r="C716">
            <v>51030103</v>
          </cell>
          <cell r="D716" t="str">
            <v>Indemnizaciones</v>
          </cell>
          <cell r="F716">
            <v>8750000</v>
          </cell>
          <cell r="H716">
            <v>8750000</v>
          </cell>
        </row>
        <row r="717">
          <cell r="C717">
            <v>51030104</v>
          </cell>
          <cell r="D717" t="str">
            <v>Vacaciones Remuneradas</v>
          </cell>
          <cell r="F717">
            <v>15489011</v>
          </cell>
          <cell r="H717">
            <v>15489011</v>
          </cell>
        </row>
        <row r="718">
          <cell r="C718">
            <v>51030105</v>
          </cell>
          <cell r="D718" t="str">
            <v>Bonificacion y Premios</v>
          </cell>
          <cell r="F718">
            <v>77549563</v>
          </cell>
          <cell r="H718">
            <v>77549563</v>
          </cell>
        </row>
        <row r="719">
          <cell r="C719">
            <v>51030106</v>
          </cell>
          <cell r="D719" t="str">
            <v>Preaviso</v>
          </cell>
          <cell r="F719">
            <v>5250000</v>
          </cell>
          <cell r="H719">
            <v>5250000</v>
          </cell>
        </row>
        <row r="720">
          <cell r="C720">
            <v>51030107</v>
          </cell>
          <cell r="D720" t="str">
            <v>Comisiones Personal</v>
          </cell>
          <cell r="F720">
            <v>367592404</v>
          </cell>
          <cell r="H720">
            <v>367592404</v>
          </cell>
        </row>
        <row r="721">
          <cell r="C721">
            <v>51030108</v>
          </cell>
          <cell r="D721" t="str">
            <v>Aporte Patronal</v>
          </cell>
          <cell r="F721">
            <v>2580006902</v>
          </cell>
          <cell r="H721">
            <v>2580006902</v>
          </cell>
        </row>
        <row r="722">
          <cell r="C722">
            <v>51030109</v>
          </cell>
          <cell r="D722" t="str">
            <v>Capacitacion Al Personal</v>
          </cell>
          <cell r="F722">
            <v>11752437</v>
          </cell>
          <cell r="H722">
            <v>11752437</v>
          </cell>
        </row>
        <row r="723">
          <cell r="C723">
            <v>51030110</v>
          </cell>
          <cell r="D723" t="str">
            <v>Honorarios Servicios Personal</v>
          </cell>
          <cell r="F723">
            <v>433097120.45499998</v>
          </cell>
          <cell r="H723">
            <v>433097120.45499998</v>
          </cell>
        </row>
        <row r="724">
          <cell r="C724">
            <v>51030111</v>
          </cell>
          <cell r="D724" t="str">
            <v>Uniformes</v>
          </cell>
          <cell r="F724">
            <v>1683076</v>
          </cell>
          <cell r="H724">
            <v>1683076</v>
          </cell>
        </row>
        <row r="725">
          <cell r="C725">
            <v>51030112</v>
          </cell>
          <cell r="D725" t="str">
            <v>BONIFICACION FAMILIAR</v>
          </cell>
          <cell r="F725">
            <v>10786588</v>
          </cell>
          <cell r="H725">
            <v>10786588</v>
          </cell>
        </row>
        <row r="726">
          <cell r="C726">
            <v>51030113</v>
          </cell>
          <cell r="D726" t="str">
            <v>HORAS EXTRAS</v>
          </cell>
          <cell r="F726">
            <v>6259292</v>
          </cell>
          <cell r="H726">
            <v>6259292</v>
          </cell>
        </row>
        <row r="727">
          <cell r="C727">
            <v>51030114</v>
          </cell>
          <cell r="D727" t="str">
            <v>VACACIONES CAUSADAS</v>
          </cell>
          <cell r="F727">
            <v>29161647</v>
          </cell>
          <cell r="H727">
            <v>29161647</v>
          </cell>
        </row>
        <row r="728">
          <cell r="C728">
            <v>51030115</v>
          </cell>
          <cell r="D728" t="str">
            <v>VACACIONES PROPORCIONALES</v>
          </cell>
          <cell r="F728">
            <v>8524179</v>
          </cell>
          <cell r="H728">
            <v>8524179</v>
          </cell>
        </row>
        <row r="729">
          <cell r="C729">
            <v>51030116</v>
          </cell>
          <cell r="D729" t="str">
            <v>SALARIO-SEGURO MEDICO</v>
          </cell>
          <cell r="F729">
            <v>7794573</v>
          </cell>
          <cell r="H729">
            <v>7794573</v>
          </cell>
        </row>
        <row r="730">
          <cell r="C730">
            <v>51030117</v>
          </cell>
          <cell r="D730" t="str">
            <v>SALARIO-COMBUSTIBLE</v>
          </cell>
          <cell r="F730">
            <v>11357343</v>
          </cell>
          <cell r="H730">
            <v>11357343</v>
          </cell>
        </row>
        <row r="731">
          <cell r="C731">
            <v>51030119</v>
          </cell>
          <cell r="D731" t="str">
            <v>HONORARIOS PROFESIONALES RRHH</v>
          </cell>
          <cell r="F731">
            <v>4271547635</v>
          </cell>
          <cell r="H731">
            <v>4271547635</v>
          </cell>
        </row>
        <row r="732">
          <cell r="C732">
            <v>51030120</v>
          </cell>
          <cell r="D732" t="str">
            <v>VACACIONES SALARIOS</v>
          </cell>
          <cell r="F732">
            <v>78711913</v>
          </cell>
          <cell r="H732">
            <v>78711913</v>
          </cell>
        </row>
        <row r="733">
          <cell r="C733">
            <v>51030121</v>
          </cell>
          <cell r="D733" t="str">
            <v>PREAVISOS E INDENMIZACIONES  SALARIOS</v>
          </cell>
          <cell r="F733">
            <v>105900000</v>
          </cell>
          <cell r="H733">
            <v>105900000</v>
          </cell>
        </row>
        <row r="734">
          <cell r="C734">
            <v>51030123</v>
          </cell>
          <cell r="D734" t="str">
            <v>AGUINALDOS HONORARIOS</v>
          </cell>
          <cell r="F734">
            <v>108463925</v>
          </cell>
          <cell r="H734">
            <v>108463925</v>
          </cell>
        </row>
        <row r="735">
          <cell r="C735">
            <v>51030124</v>
          </cell>
          <cell r="D735" t="str">
            <v>OTROS BENEFICIOS AL PERSONAL</v>
          </cell>
          <cell r="F735">
            <v>119208526</v>
          </cell>
          <cell r="H735">
            <v>119208526</v>
          </cell>
        </row>
        <row r="736">
          <cell r="C736">
            <v>51030125</v>
          </cell>
          <cell r="D736" t="str">
            <v>HONORARIOS Y GASTOS CNV</v>
          </cell>
          <cell r="F736">
            <v>949870328</v>
          </cell>
          <cell r="H736">
            <v>949870328</v>
          </cell>
        </row>
        <row r="737">
          <cell r="C737">
            <v>52</v>
          </cell>
          <cell r="D737" t="str">
            <v>EGRESOS NO CORRIENTES</v>
          </cell>
          <cell r="G737">
            <v>50978705991.959999</v>
          </cell>
          <cell r="H737">
            <v>50978705991.959999</v>
          </cell>
        </row>
        <row r="738">
          <cell r="C738">
            <v>5201</v>
          </cell>
          <cell r="D738" t="str">
            <v>GASTOS GENERALES</v>
          </cell>
          <cell r="G738">
            <v>20722069086</v>
          </cell>
          <cell r="H738">
            <v>20722069086</v>
          </cell>
        </row>
        <row r="739">
          <cell r="C739">
            <v>520101</v>
          </cell>
          <cell r="D739" t="str">
            <v>DEPRECIACIONES - AMORTIZACIONES</v>
          </cell>
          <cell r="G739">
            <v>20722069086</v>
          </cell>
          <cell r="H739">
            <v>20722069086</v>
          </cell>
        </row>
        <row r="740">
          <cell r="C740">
            <v>52010101</v>
          </cell>
          <cell r="D740" t="str">
            <v>DEPRECIACION DEL EJERCICIO</v>
          </cell>
          <cell r="F740">
            <v>295633823</v>
          </cell>
          <cell r="H740">
            <v>295633823</v>
          </cell>
        </row>
        <row r="741">
          <cell r="C741">
            <v>52010102</v>
          </cell>
          <cell r="D741" t="str">
            <v>AMORTIZACIONES CARGOS DIFERIDOS</v>
          </cell>
          <cell r="F741">
            <v>39735536</v>
          </cell>
          <cell r="H741">
            <v>39735536</v>
          </cell>
        </row>
        <row r="742">
          <cell r="C742">
            <v>52010103</v>
          </cell>
          <cell r="D742" t="str">
            <v>AMORTIZACIONES</v>
          </cell>
          <cell r="F742">
            <v>6875588616</v>
          </cell>
          <cell r="H742">
            <v>6875588616</v>
          </cell>
        </row>
        <row r="743">
          <cell r="C743">
            <v>52010105</v>
          </cell>
          <cell r="D743" t="str">
            <v>PREVISION POR COSTO DESARROLLOS</v>
          </cell>
          <cell r="F743">
            <v>13511111111</v>
          </cell>
          <cell r="H743">
            <v>13511111111</v>
          </cell>
        </row>
        <row r="744">
          <cell r="C744">
            <v>5202</v>
          </cell>
          <cell r="D744" t="str">
            <v>GASTOS FINANCIEROS</v>
          </cell>
          <cell r="G744">
            <v>25982821649.959999</v>
          </cell>
          <cell r="H744">
            <v>25982821649.959999</v>
          </cell>
        </row>
        <row r="745">
          <cell r="C745">
            <v>520201</v>
          </cell>
          <cell r="D745" t="str">
            <v>COSTOS - INTERESES</v>
          </cell>
          <cell r="G745">
            <v>25982821649.959999</v>
          </cell>
          <cell r="H745">
            <v>25982821649.959999</v>
          </cell>
        </row>
        <row r="746">
          <cell r="C746">
            <v>52020101</v>
          </cell>
          <cell r="D746" t="str">
            <v>INTERESES DEVENGADOS PRESTAMOS</v>
          </cell>
          <cell r="F746">
            <v>193134923.66999999</v>
          </cell>
          <cell r="H746">
            <v>193134923.66999999</v>
          </cell>
        </row>
        <row r="747">
          <cell r="C747">
            <v>52020102</v>
          </cell>
          <cell r="D747" t="str">
            <v>INTERESES FINANCIEROS PAGADOS</v>
          </cell>
          <cell r="F747">
            <v>2309858682</v>
          </cell>
          <cell r="H747">
            <v>2309858682</v>
          </cell>
        </row>
        <row r="748">
          <cell r="C748">
            <v>52020103</v>
          </cell>
          <cell r="D748" t="str">
            <v>GASTOS BANCARIOS</v>
          </cell>
          <cell r="F748">
            <v>129502269.29000001</v>
          </cell>
          <cell r="H748">
            <v>129502269.29000001</v>
          </cell>
        </row>
        <row r="749">
          <cell r="C749">
            <v>52020104</v>
          </cell>
          <cell r="D749" t="str">
            <v>INTERESES COMERCIALES</v>
          </cell>
          <cell r="F749">
            <v>215669754</v>
          </cell>
          <cell r="H749">
            <v>215669754</v>
          </cell>
        </row>
        <row r="750">
          <cell r="C750">
            <v>52020106</v>
          </cell>
          <cell r="D750" t="str">
            <v>COSTO FINANCIERO POR CESION DE CREDITO</v>
          </cell>
          <cell r="F750">
            <v>11797522789</v>
          </cell>
          <cell r="H750">
            <v>11797522789</v>
          </cell>
        </row>
        <row r="751">
          <cell r="C751">
            <v>52020107</v>
          </cell>
          <cell r="D751" t="str">
            <v>COMISIONES Y GASTOS BANCARIOS S/ CREDITO</v>
          </cell>
          <cell r="F751">
            <v>1436170</v>
          </cell>
          <cell r="H751">
            <v>1436170</v>
          </cell>
        </row>
        <row r="752">
          <cell r="C752">
            <v>52020108</v>
          </cell>
          <cell r="D752" t="str">
            <v>OTROS INTERESES PAGADOS</v>
          </cell>
          <cell r="F752">
            <v>4529007219</v>
          </cell>
          <cell r="H752">
            <v>4529007219</v>
          </cell>
        </row>
        <row r="753">
          <cell r="C753">
            <v>52020109</v>
          </cell>
          <cell r="D753" t="str">
            <v>INTERESES PAGADOS BONOS</v>
          </cell>
          <cell r="F753">
            <v>6220461314</v>
          </cell>
          <cell r="H753">
            <v>6220461314</v>
          </cell>
        </row>
        <row r="754">
          <cell r="C754">
            <v>52020110</v>
          </cell>
          <cell r="D754" t="str">
            <v>GASTOS POR EMISION DE BONOS</v>
          </cell>
          <cell r="F754">
            <v>586228529</v>
          </cell>
          <cell r="H754">
            <v>586228529</v>
          </cell>
        </row>
        <row r="755">
          <cell r="C755">
            <v>5203</v>
          </cell>
          <cell r="D755" t="str">
            <v>GASTOS FISCALES</v>
          </cell>
          <cell r="G755">
            <v>2722945787</v>
          </cell>
          <cell r="H755">
            <v>2722945787</v>
          </cell>
        </row>
        <row r="756">
          <cell r="C756">
            <v>520301</v>
          </cell>
          <cell r="D756" t="str">
            <v>IMPUESTOS Y TASAS</v>
          </cell>
          <cell r="G756">
            <v>2722945787</v>
          </cell>
          <cell r="H756">
            <v>2722945787</v>
          </cell>
        </row>
        <row r="757">
          <cell r="C757">
            <v>52030101</v>
          </cell>
          <cell r="D757" t="str">
            <v>IVA PROPORCIONAL - VENTA EXENTA</v>
          </cell>
          <cell r="F757">
            <v>9304844</v>
          </cell>
          <cell r="H757">
            <v>9304844</v>
          </cell>
        </row>
        <row r="758">
          <cell r="C758">
            <v>52030102</v>
          </cell>
          <cell r="D758" t="str">
            <v>IVA - COSTO</v>
          </cell>
          <cell r="F758">
            <v>281253535</v>
          </cell>
          <cell r="H758">
            <v>281253535</v>
          </cell>
        </row>
        <row r="759">
          <cell r="C759">
            <v>52030103</v>
          </cell>
          <cell r="D759" t="str">
            <v>MULTAS Y RECARGOS</v>
          </cell>
          <cell r="F759">
            <v>10300847</v>
          </cell>
          <cell r="H759">
            <v>10300847</v>
          </cell>
        </row>
        <row r="760">
          <cell r="C760">
            <v>52030105</v>
          </cell>
          <cell r="D760" t="str">
            <v>PATENTE COMERCIAL</v>
          </cell>
          <cell r="F760">
            <v>15000</v>
          </cell>
          <cell r="H760">
            <v>15000</v>
          </cell>
        </row>
        <row r="761">
          <cell r="C761">
            <v>52030107</v>
          </cell>
          <cell r="D761" t="str">
            <v>RENTA 10%</v>
          </cell>
          <cell r="F761">
            <v>2300425595</v>
          </cell>
          <cell r="H761">
            <v>2300425595</v>
          </cell>
        </row>
        <row r="762">
          <cell r="C762">
            <v>52030110</v>
          </cell>
          <cell r="D762" t="str">
            <v>IMPUESTOS, PATENTES, TASAS Y OTRAS CONTR</v>
          </cell>
          <cell r="F762">
            <v>121645966</v>
          </cell>
          <cell r="H762">
            <v>121645966</v>
          </cell>
        </row>
        <row r="763">
          <cell r="C763">
            <v>5204</v>
          </cell>
          <cell r="D763" t="str">
            <v>EFECTOS COTIZACION</v>
          </cell>
          <cell r="G763">
            <v>1550869469</v>
          </cell>
          <cell r="H763">
            <v>1550869469</v>
          </cell>
        </row>
        <row r="764">
          <cell r="C764">
            <v>520401</v>
          </cell>
          <cell r="D764" t="str">
            <v>EFECTO DIFERENCIA DE CAMBIO</v>
          </cell>
          <cell r="G764">
            <v>1550869469</v>
          </cell>
          <cell r="H764">
            <v>1550869469</v>
          </cell>
        </row>
        <row r="765">
          <cell r="C765">
            <v>52040101</v>
          </cell>
          <cell r="D765" t="str">
            <v>DIFERENCIA DE CAMBIO</v>
          </cell>
          <cell r="F765">
            <v>1550869469</v>
          </cell>
          <cell r="H765">
            <v>1550869469</v>
          </cell>
        </row>
        <row r="766">
          <cell r="H766">
            <v>0</v>
          </cell>
        </row>
        <row r="767">
          <cell r="H767">
            <v>0</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H783">
            <v>0</v>
          </cell>
        </row>
        <row r="784">
          <cell r="H784">
            <v>0</v>
          </cell>
        </row>
        <row r="785">
          <cell r="H785">
            <v>0</v>
          </cell>
        </row>
        <row r="786">
          <cell r="H786">
            <v>0</v>
          </cell>
        </row>
        <row r="787">
          <cell r="H787">
            <v>0</v>
          </cell>
        </row>
        <row r="788">
          <cell r="H788">
            <v>0</v>
          </cell>
        </row>
        <row r="789">
          <cell r="H789">
            <v>0</v>
          </cell>
        </row>
        <row r="790">
          <cell r="H790">
            <v>0</v>
          </cell>
        </row>
        <row r="791">
          <cell r="H791">
            <v>0</v>
          </cell>
        </row>
        <row r="792">
          <cell r="H792">
            <v>0</v>
          </cell>
        </row>
        <row r="793">
          <cell r="H793">
            <v>0</v>
          </cell>
        </row>
        <row r="794">
          <cell r="H794">
            <v>0</v>
          </cell>
        </row>
        <row r="795">
          <cell r="H795">
            <v>0</v>
          </cell>
        </row>
        <row r="796">
          <cell r="H796">
            <v>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H806">
            <v>0</v>
          </cell>
        </row>
        <row r="807">
          <cell r="H807">
            <v>0</v>
          </cell>
        </row>
        <row r="808">
          <cell r="H808">
            <v>0</v>
          </cell>
        </row>
        <row r="809">
          <cell r="H809">
            <v>0</v>
          </cell>
        </row>
        <row r="810">
          <cell r="H810">
            <v>0</v>
          </cell>
        </row>
        <row r="811">
          <cell r="H811">
            <v>0</v>
          </cell>
        </row>
        <row r="812">
          <cell r="H812">
            <v>0</v>
          </cell>
        </row>
        <row r="813">
          <cell r="H813">
            <v>0</v>
          </cell>
        </row>
        <row r="814">
          <cell r="H814">
            <v>0</v>
          </cell>
        </row>
        <row r="815">
          <cell r="H815">
            <v>0</v>
          </cell>
        </row>
        <row r="816">
          <cell r="H816">
            <v>0</v>
          </cell>
        </row>
        <row r="817">
          <cell r="H817">
            <v>0</v>
          </cell>
        </row>
        <row r="818">
          <cell r="H818">
            <v>0</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H829">
            <v>0</v>
          </cell>
        </row>
        <row r="830">
          <cell r="H830">
            <v>0</v>
          </cell>
        </row>
        <row r="831">
          <cell r="H831">
            <v>0</v>
          </cell>
        </row>
        <row r="832">
          <cell r="H832">
            <v>0</v>
          </cell>
        </row>
        <row r="833">
          <cell r="H833">
            <v>0</v>
          </cell>
        </row>
        <row r="834">
          <cell r="H834">
            <v>0</v>
          </cell>
        </row>
        <row r="835">
          <cell r="H835">
            <v>0</v>
          </cell>
        </row>
        <row r="836">
          <cell r="H836">
            <v>0</v>
          </cell>
        </row>
        <row r="837">
          <cell r="H837">
            <v>0</v>
          </cell>
        </row>
        <row r="838">
          <cell r="H838">
            <v>0</v>
          </cell>
        </row>
        <row r="839">
          <cell r="H839">
            <v>0</v>
          </cell>
        </row>
        <row r="840">
          <cell r="H840">
            <v>0</v>
          </cell>
        </row>
        <row r="841">
          <cell r="H841">
            <v>0</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H852">
            <v>0</v>
          </cell>
        </row>
        <row r="853">
          <cell r="H853">
            <v>0</v>
          </cell>
        </row>
        <row r="854">
          <cell r="H854">
            <v>0</v>
          </cell>
        </row>
        <row r="855">
          <cell r="H855">
            <v>0</v>
          </cell>
        </row>
        <row r="856">
          <cell r="H856">
            <v>0</v>
          </cell>
        </row>
        <row r="857">
          <cell r="H857">
            <v>0</v>
          </cell>
        </row>
        <row r="858">
          <cell r="H858">
            <v>0</v>
          </cell>
        </row>
        <row r="859">
          <cell r="H859">
            <v>0</v>
          </cell>
        </row>
        <row r="860">
          <cell r="H860">
            <v>0</v>
          </cell>
        </row>
        <row r="861">
          <cell r="H861">
            <v>0</v>
          </cell>
        </row>
        <row r="862">
          <cell r="H862">
            <v>0</v>
          </cell>
        </row>
        <row r="863">
          <cell r="H863">
            <v>0</v>
          </cell>
        </row>
        <row r="864">
          <cell r="H864">
            <v>0</v>
          </cell>
        </row>
        <row r="865">
          <cell r="H865">
            <v>0</v>
          </cell>
        </row>
        <row r="866">
          <cell r="H866">
            <v>0</v>
          </cell>
        </row>
        <row r="867">
          <cell r="H867">
            <v>0</v>
          </cell>
        </row>
        <row r="868">
          <cell r="H868">
            <v>0</v>
          </cell>
        </row>
        <row r="869">
          <cell r="H869">
            <v>0</v>
          </cell>
        </row>
        <row r="870">
          <cell r="H870">
            <v>0</v>
          </cell>
        </row>
        <row r="871">
          <cell r="H871">
            <v>0</v>
          </cell>
        </row>
        <row r="872">
          <cell r="H872">
            <v>0</v>
          </cell>
        </row>
        <row r="873">
          <cell r="H873">
            <v>0</v>
          </cell>
        </row>
        <row r="874">
          <cell r="H874">
            <v>0</v>
          </cell>
        </row>
        <row r="875">
          <cell r="H875">
            <v>0</v>
          </cell>
        </row>
        <row r="876">
          <cell r="H876">
            <v>0</v>
          </cell>
        </row>
        <row r="877">
          <cell r="H877">
            <v>0</v>
          </cell>
        </row>
        <row r="878">
          <cell r="H878">
            <v>0</v>
          </cell>
        </row>
        <row r="879">
          <cell r="H879">
            <v>0</v>
          </cell>
        </row>
        <row r="880">
          <cell r="H880">
            <v>0</v>
          </cell>
        </row>
        <row r="881">
          <cell r="H881">
            <v>0</v>
          </cell>
        </row>
        <row r="882">
          <cell r="H882">
            <v>0</v>
          </cell>
        </row>
        <row r="883">
          <cell r="H883">
            <v>0</v>
          </cell>
        </row>
        <row r="884">
          <cell r="H884">
            <v>0</v>
          </cell>
        </row>
        <row r="885">
          <cell r="H885">
            <v>0</v>
          </cell>
        </row>
        <row r="886">
          <cell r="H886">
            <v>0</v>
          </cell>
        </row>
        <row r="887">
          <cell r="H887">
            <v>0</v>
          </cell>
        </row>
        <row r="888">
          <cell r="H888">
            <v>0</v>
          </cell>
        </row>
        <row r="889">
          <cell r="H889">
            <v>0</v>
          </cell>
        </row>
        <row r="890">
          <cell r="H890">
            <v>0</v>
          </cell>
        </row>
        <row r="891">
          <cell r="H891">
            <v>0</v>
          </cell>
        </row>
        <row r="892">
          <cell r="H892">
            <v>0</v>
          </cell>
        </row>
        <row r="893">
          <cell r="H893">
            <v>0</v>
          </cell>
        </row>
        <row r="894">
          <cell r="H894">
            <v>0</v>
          </cell>
        </row>
        <row r="895">
          <cell r="H895">
            <v>0</v>
          </cell>
        </row>
        <row r="896">
          <cell r="H896">
            <v>0</v>
          </cell>
        </row>
        <row r="897">
          <cell r="H897">
            <v>0</v>
          </cell>
        </row>
        <row r="898">
          <cell r="H898">
            <v>0</v>
          </cell>
        </row>
        <row r="899">
          <cell r="H899">
            <v>0</v>
          </cell>
        </row>
        <row r="900">
          <cell r="H900">
            <v>0</v>
          </cell>
        </row>
        <row r="901">
          <cell r="H901">
            <v>0</v>
          </cell>
        </row>
        <row r="902">
          <cell r="H902">
            <v>0</v>
          </cell>
        </row>
        <row r="903">
          <cell r="H903">
            <v>0</v>
          </cell>
        </row>
        <row r="904">
          <cell r="H904">
            <v>0</v>
          </cell>
        </row>
        <row r="905">
          <cell r="H905">
            <v>0</v>
          </cell>
        </row>
        <row r="906">
          <cell r="H906">
            <v>0</v>
          </cell>
        </row>
        <row r="907">
          <cell r="H907">
            <v>0</v>
          </cell>
        </row>
        <row r="908">
          <cell r="H908">
            <v>0</v>
          </cell>
        </row>
        <row r="909">
          <cell r="H909">
            <v>0</v>
          </cell>
        </row>
        <row r="910">
          <cell r="H910">
            <v>0</v>
          </cell>
        </row>
        <row r="911">
          <cell r="H911">
            <v>0</v>
          </cell>
        </row>
        <row r="912">
          <cell r="H912">
            <v>0</v>
          </cell>
        </row>
        <row r="913">
          <cell r="H913">
            <v>0</v>
          </cell>
        </row>
      </sheetData>
      <sheetData sheetId="4">
        <row r="5">
          <cell r="B5" t="str">
            <v>Cuenta</v>
          </cell>
          <cell r="C5" t="str">
            <v>Descripcion</v>
          </cell>
          <cell r="D5" t="str">
            <v>Monto</v>
          </cell>
          <cell r="E5" t="str">
            <v>Totalizador</v>
          </cell>
          <cell r="F5" t="str">
            <v>SALDO</v>
          </cell>
          <cell r="G5" t="str">
            <v>TOTAL</v>
          </cell>
          <cell r="H5" t="str">
            <v>Nota</v>
          </cell>
        </row>
        <row r="6">
          <cell r="B6">
            <v>1</v>
          </cell>
          <cell r="C6" t="str">
            <v>ACTIVO</v>
          </cell>
          <cell r="D6">
            <v>0</v>
          </cell>
          <cell r="E6">
            <v>0</v>
          </cell>
          <cell r="F6">
            <v>361205320143.62799</v>
          </cell>
          <cell r="G6">
            <v>361205320143.62799</v>
          </cell>
        </row>
        <row r="7">
          <cell r="B7">
            <v>11</v>
          </cell>
          <cell r="C7" t="str">
            <v>ACTIVO CORRIENTE</v>
          </cell>
          <cell r="D7">
            <v>0</v>
          </cell>
          <cell r="E7">
            <v>0</v>
          </cell>
          <cell r="F7">
            <v>125281991836.91299</v>
          </cell>
          <cell r="G7">
            <v>125281991836.91299</v>
          </cell>
        </row>
        <row r="8">
          <cell r="B8">
            <v>1101</v>
          </cell>
          <cell r="C8" t="str">
            <v>DISPONIBILIDADES</v>
          </cell>
          <cell r="D8">
            <v>0</v>
          </cell>
          <cell r="E8">
            <v>0</v>
          </cell>
          <cell r="F8">
            <v>2865023873.8099999</v>
          </cell>
          <cell r="G8">
            <v>2865023873.8099999</v>
          </cell>
        </row>
        <row r="9">
          <cell r="B9">
            <v>110101</v>
          </cell>
          <cell r="C9" t="str">
            <v>EFECTIVO Y SIMILARES</v>
          </cell>
          <cell r="D9">
            <v>0</v>
          </cell>
          <cell r="E9">
            <v>0</v>
          </cell>
          <cell r="F9">
            <v>107727185</v>
          </cell>
          <cell r="G9">
            <v>107727185</v>
          </cell>
        </row>
        <row r="10">
          <cell r="B10">
            <v>11010101</v>
          </cell>
          <cell r="C10" t="str">
            <v>EFECTIVO</v>
          </cell>
          <cell r="D10">
            <v>0</v>
          </cell>
          <cell r="E10">
            <v>0</v>
          </cell>
          <cell r="F10">
            <v>0</v>
          </cell>
          <cell r="G10">
            <v>0</v>
          </cell>
          <cell r="H10" t="str">
            <v>Nota 3</v>
          </cell>
        </row>
        <row r="11">
          <cell r="B11">
            <v>11010102</v>
          </cell>
          <cell r="C11" t="str">
            <v>FONDO FIJO GS CENTRAL</v>
          </cell>
          <cell r="D11">
            <v>0</v>
          </cell>
          <cell r="E11">
            <v>3512500</v>
          </cell>
          <cell r="F11">
            <v>0</v>
          </cell>
          <cell r="G11">
            <v>3512500</v>
          </cell>
          <cell r="H11" t="str">
            <v>Nota 3</v>
          </cell>
        </row>
        <row r="12">
          <cell r="B12">
            <v>11010103</v>
          </cell>
          <cell r="C12" t="str">
            <v>FONDO FIJO USD CENTRAL</v>
          </cell>
          <cell r="D12">
            <v>0</v>
          </cell>
          <cell r="E12">
            <v>58628617</v>
          </cell>
          <cell r="F12">
            <v>0</v>
          </cell>
          <cell r="G12">
            <v>58628617</v>
          </cell>
          <cell r="H12" t="str">
            <v>Nota 3</v>
          </cell>
        </row>
        <row r="13">
          <cell r="B13">
            <v>11010104</v>
          </cell>
          <cell r="C13" t="str">
            <v>FONDO FIJO GS CDE</v>
          </cell>
          <cell r="D13">
            <v>0</v>
          </cell>
          <cell r="E13">
            <v>6909511</v>
          </cell>
          <cell r="F13">
            <v>0</v>
          </cell>
          <cell r="G13">
            <v>6909511</v>
          </cell>
          <cell r="H13" t="str">
            <v>Nota 3</v>
          </cell>
        </row>
        <row r="14">
          <cell r="B14">
            <v>11010105</v>
          </cell>
          <cell r="C14" t="str">
            <v>FONDO FIJO USD CDE</v>
          </cell>
          <cell r="D14">
            <v>0</v>
          </cell>
          <cell r="E14">
            <v>502600</v>
          </cell>
          <cell r="F14">
            <v>0</v>
          </cell>
          <cell r="G14">
            <v>502600</v>
          </cell>
          <cell r="H14" t="str">
            <v>Nota 3</v>
          </cell>
        </row>
        <row r="15">
          <cell r="B15">
            <v>11010106</v>
          </cell>
          <cell r="C15" t="str">
            <v>FONDO FIJO GS. ENCARNACION</v>
          </cell>
          <cell r="D15">
            <v>0</v>
          </cell>
          <cell r="E15">
            <v>8076100</v>
          </cell>
          <cell r="F15">
            <v>0</v>
          </cell>
          <cell r="G15">
            <v>8076100</v>
          </cell>
          <cell r="H15" t="str">
            <v>Nota 3</v>
          </cell>
        </row>
        <row r="16">
          <cell r="B16">
            <v>11010107</v>
          </cell>
          <cell r="C16" t="str">
            <v>FONDO FIJO USD ENCARNACION</v>
          </cell>
          <cell r="D16">
            <v>0</v>
          </cell>
          <cell r="E16">
            <v>28556162</v>
          </cell>
          <cell r="F16">
            <v>0</v>
          </cell>
          <cell r="G16">
            <v>28556162</v>
          </cell>
          <cell r="H16" t="str">
            <v>Nota 3</v>
          </cell>
        </row>
        <row r="17">
          <cell r="B17">
            <v>11010109</v>
          </cell>
          <cell r="C17" t="str">
            <v>RECAUDAC. TARJETA DE CREDITO</v>
          </cell>
          <cell r="D17">
            <v>0</v>
          </cell>
          <cell r="E17">
            <v>953409</v>
          </cell>
          <cell r="F17">
            <v>0</v>
          </cell>
          <cell r="G17">
            <v>953409</v>
          </cell>
          <cell r="H17" t="str">
            <v>Nota 3</v>
          </cell>
        </row>
        <row r="18">
          <cell r="B18">
            <v>11010112</v>
          </cell>
          <cell r="C18" t="str">
            <v>CAJA OPERACIONES GS</v>
          </cell>
          <cell r="D18">
            <v>0</v>
          </cell>
          <cell r="E18">
            <v>0</v>
          </cell>
          <cell r="F18">
            <v>0</v>
          </cell>
          <cell r="G18">
            <v>0</v>
          </cell>
        </row>
        <row r="19">
          <cell r="B19">
            <v>11010113</v>
          </cell>
          <cell r="C19" t="str">
            <v>CAJA OPERACIONES USD</v>
          </cell>
          <cell r="D19">
            <v>0</v>
          </cell>
          <cell r="E19">
            <v>0</v>
          </cell>
          <cell r="F19">
            <v>0</v>
          </cell>
          <cell r="G19">
            <v>0</v>
          </cell>
        </row>
        <row r="20">
          <cell r="B20">
            <v>11010114</v>
          </cell>
          <cell r="C20" t="str">
            <v>FONDO FIJO GS SUC 05</v>
          </cell>
          <cell r="D20">
            <v>0</v>
          </cell>
          <cell r="E20">
            <v>588286</v>
          </cell>
          <cell r="F20">
            <v>0</v>
          </cell>
          <cell r="G20">
            <v>588286</v>
          </cell>
          <cell r="H20" t="str">
            <v>Nota 3</v>
          </cell>
        </row>
        <row r="21">
          <cell r="B21">
            <v>110102</v>
          </cell>
          <cell r="C21" t="str">
            <v>VALORES Y RECAUDACIONES</v>
          </cell>
          <cell r="D21">
            <v>0</v>
          </cell>
          <cell r="E21">
            <v>0</v>
          </cell>
          <cell r="F21">
            <v>269323584.85000002</v>
          </cell>
          <cell r="G21">
            <v>269323584.85000002</v>
          </cell>
          <cell r="H21" t="str">
            <v>Nota 3</v>
          </cell>
        </row>
        <row r="22">
          <cell r="B22">
            <v>11010203</v>
          </cell>
          <cell r="C22" t="str">
            <v>RECAUDACIONES CHEQUES ML</v>
          </cell>
          <cell r="D22">
            <v>0</v>
          </cell>
          <cell r="E22">
            <v>138919209</v>
          </cell>
          <cell r="F22">
            <v>0</v>
          </cell>
          <cell r="G22">
            <v>138919209</v>
          </cell>
          <cell r="H22" t="str">
            <v>Nota 3</v>
          </cell>
        </row>
        <row r="23">
          <cell r="B23">
            <v>11010204</v>
          </cell>
          <cell r="C23" t="str">
            <v>RECAUDACIONES CHEQUES ME</v>
          </cell>
          <cell r="D23">
            <v>0</v>
          </cell>
          <cell r="E23">
            <v>121919449</v>
          </cell>
          <cell r="F23">
            <v>0</v>
          </cell>
          <cell r="G23">
            <v>121919449</v>
          </cell>
          <cell r="H23" t="str">
            <v>Nota 3</v>
          </cell>
        </row>
        <row r="24">
          <cell r="B24">
            <v>11010209</v>
          </cell>
          <cell r="C24" t="str">
            <v>RECAUDACIONES CHEQUES ML CDE</v>
          </cell>
          <cell r="D24">
            <v>0</v>
          </cell>
          <cell r="E24">
            <v>360000</v>
          </cell>
          <cell r="F24">
            <v>0</v>
          </cell>
          <cell r="G24">
            <v>360000</v>
          </cell>
          <cell r="H24" t="str">
            <v>Nota 3</v>
          </cell>
        </row>
        <row r="25">
          <cell r="B25">
            <v>11010210</v>
          </cell>
          <cell r="C25" t="str">
            <v>RECAUDACIONES CHEQUES ME CDE</v>
          </cell>
          <cell r="D25">
            <v>0</v>
          </cell>
          <cell r="E25">
            <v>6724927</v>
          </cell>
          <cell r="F25">
            <v>0</v>
          </cell>
          <cell r="G25">
            <v>6724927</v>
          </cell>
          <cell r="H25" t="str">
            <v>Nota 3</v>
          </cell>
        </row>
        <row r="26">
          <cell r="B26">
            <v>11010213</v>
          </cell>
          <cell r="C26" t="str">
            <v>RECAUDACIONES CHEQUES ML ENCARNACION</v>
          </cell>
          <cell r="D26">
            <v>0</v>
          </cell>
          <cell r="E26">
            <v>1400000</v>
          </cell>
          <cell r="F26">
            <v>0</v>
          </cell>
          <cell r="G26">
            <v>1400000</v>
          </cell>
          <cell r="H26" t="str">
            <v>Nota 3</v>
          </cell>
        </row>
        <row r="27">
          <cell r="B27">
            <v>11010214</v>
          </cell>
          <cell r="C27" t="str">
            <v>RECAUDACIONES CHEQUES ME ENCARNACION</v>
          </cell>
          <cell r="D27">
            <v>0</v>
          </cell>
          <cell r="E27">
            <v>0</v>
          </cell>
          <cell r="F27">
            <v>0</v>
          </cell>
          <cell r="G27">
            <v>0</v>
          </cell>
          <cell r="H27" t="str">
            <v>Nota 3</v>
          </cell>
        </row>
        <row r="28">
          <cell r="B28">
            <v>110103</v>
          </cell>
          <cell r="C28" t="str">
            <v>BANCOS ML</v>
          </cell>
          <cell r="D28">
            <v>0</v>
          </cell>
          <cell r="E28">
            <v>0</v>
          </cell>
          <cell r="F28">
            <v>1110875551</v>
          </cell>
          <cell r="G28">
            <v>1110875551</v>
          </cell>
        </row>
        <row r="29">
          <cell r="B29">
            <v>11010301</v>
          </cell>
          <cell r="C29" t="str">
            <v>BANCO REGIONAL GS</v>
          </cell>
          <cell r="D29">
            <v>0</v>
          </cell>
          <cell r="E29">
            <v>10358862</v>
          </cell>
          <cell r="F29">
            <v>0</v>
          </cell>
          <cell r="G29">
            <v>10358862</v>
          </cell>
          <cell r="H29" t="str">
            <v>Nota 3</v>
          </cell>
        </row>
        <row r="30">
          <cell r="B30">
            <v>11010302</v>
          </cell>
          <cell r="C30" t="str">
            <v>Banco Nacional De Fomento</v>
          </cell>
          <cell r="D30">
            <v>0</v>
          </cell>
          <cell r="E30">
            <v>3118662</v>
          </cell>
          <cell r="F30">
            <v>0</v>
          </cell>
          <cell r="G30">
            <v>3118662</v>
          </cell>
          <cell r="H30" t="str">
            <v>Nota 3</v>
          </cell>
        </row>
        <row r="31">
          <cell r="B31">
            <v>11010304</v>
          </cell>
          <cell r="C31" t="str">
            <v>Banco Sudameris Gs.</v>
          </cell>
          <cell r="D31">
            <v>0</v>
          </cell>
          <cell r="E31">
            <v>7281089</v>
          </cell>
          <cell r="F31">
            <v>0</v>
          </cell>
          <cell r="G31">
            <v>7281089</v>
          </cell>
          <cell r="H31" t="str">
            <v>Nota 3</v>
          </cell>
        </row>
        <row r="32">
          <cell r="B32">
            <v>11010305</v>
          </cell>
          <cell r="C32" t="str">
            <v>Banco Atlas Cta.Cte. Gs.</v>
          </cell>
          <cell r="D32">
            <v>0</v>
          </cell>
          <cell r="E32">
            <v>9831586</v>
          </cell>
          <cell r="F32">
            <v>0</v>
          </cell>
          <cell r="G32">
            <v>9831586</v>
          </cell>
          <cell r="H32" t="str">
            <v>Nota 3</v>
          </cell>
        </row>
        <row r="33">
          <cell r="B33">
            <v>11010306</v>
          </cell>
          <cell r="C33" t="str">
            <v>Banco Continental Gs.</v>
          </cell>
          <cell r="D33">
            <v>0</v>
          </cell>
          <cell r="E33">
            <v>6193764</v>
          </cell>
          <cell r="F33">
            <v>0</v>
          </cell>
          <cell r="G33">
            <v>6193764</v>
          </cell>
          <cell r="H33" t="str">
            <v>Nota 3</v>
          </cell>
        </row>
        <row r="34">
          <cell r="B34">
            <v>11010307</v>
          </cell>
          <cell r="C34" t="str">
            <v>BANCO ITAU GS.</v>
          </cell>
          <cell r="D34">
            <v>0</v>
          </cell>
          <cell r="E34">
            <v>124540835</v>
          </cell>
          <cell r="F34">
            <v>0</v>
          </cell>
          <cell r="G34">
            <v>124540835</v>
          </cell>
          <cell r="H34" t="str">
            <v>Nota 3</v>
          </cell>
        </row>
        <row r="35">
          <cell r="B35">
            <v>11010310</v>
          </cell>
          <cell r="C35" t="str">
            <v>B.B.V.A. GS</v>
          </cell>
          <cell r="D35">
            <v>0</v>
          </cell>
          <cell r="E35">
            <v>40000000</v>
          </cell>
          <cell r="F35">
            <v>0</v>
          </cell>
          <cell r="G35">
            <v>40000000</v>
          </cell>
          <cell r="H35" t="str">
            <v>Nota 3</v>
          </cell>
        </row>
        <row r="36">
          <cell r="B36">
            <v>11010311</v>
          </cell>
          <cell r="C36" t="str">
            <v>Banco Familiar SAECA Gs.</v>
          </cell>
          <cell r="D36">
            <v>0</v>
          </cell>
          <cell r="E36">
            <v>41758383</v>
          </cell>
          <cell r="F36">
            <v>0</v>
          </cell>
          <cell r="G36">
            <v>41758383</v>
          </cell>
          <cell r="H36" t="str">
            <v>Nota 3</v>
          </cell>
        </row>
        <row r="37">
          <cell r="B37">
            <v>11010312</v>
          </cell>
          <cell r="C37" t="str">
            <v>Banco Vision Gs.</v>
          </cell>
          <cell r="D37">
            <v>0</v>
          </cell>
          <cell r="E37">
            <v>29118990</v>
          </cell>
          <cell r="F37">
            <v>0</v>
          </cell>
          <cell r="G37">
            <v>29118990</v>
          </cell>
          <cell r="H37" t="str">
            <v>Nota 3</v>
          </cell>
        </row>
        <row r="38">
          <cell r="B38">
            <v>11010314</v>
          </cell>
          <cell r="C38" t="str">
            <v>BANCO INTERFISA GS</v>
          </cell>
          <cell r="D38">
            <v>0</v>
          </cell>
          <cell r="E38">
            <v>4901617</v>
          </cell>
          <cell r="F38">
            <v>0</v>
          </cell>
          <cell r="G38">
            <v>4901617</v>
          </cell>
          <cell r="H38" t="str">
            <v>Nota 3</v>
          </cell>
        </row>
        <row r="39">
          <cell r="B39">
            <v>11010316</v>
          </cell>
          <cell r="C39" t="str">
            <v>BANCO AMAMBAY GS</v>
          </cell>
          <cell r="D39">
            <v>0</v>
          </cell>
          <cell r="E39">
            <v>18083038</v>
          </cell>
          <cell r="F39">
            <v>0</v>
          </cell>
          <cell r="G39">
            <v>18083038</v>
          </cell>
          <cell r="H39" t="str">
            <v>Nota 3</v>
          </cell>
        </row>
        <row r="40">
          <cell r="B40">
            <v>11010317</v>
          </cell>
          <cell r="C40" t="str">
            <v>BANCO RIO GS.</v>
          </cell>
          <cell r="D40">
            <v>0</v>
          </cell>
          <cell r="E40">
            <v>6318464</v>
          </cell>
          <cell r="F40">
            <v>0</v>
          </cell>
          <cell r="G40">
            <v>6318464</v>
          </cell>
          <cell r="H40" t="str">
            <v>Nota 3</v>
          </cell>
        </row>
        <row r="41">
          <cell r="B41">
            <v>11010319</v>
          </cell>
          <cell r="C41" t="str">
            <v>TU FINANCIERA-CAJA DE AHORRO GS</v>
          </cell>
          <cell r="D41">
            <v>0</v>
          </cell>
          <cell r="E41">
            <v>1587834</v>
          </cell>
          <cell r="F41">
            <v>0</v>
          </cell>
          <cell r="G41">
            <v>1587834</v>
          </cell>
          <cell r="H41" t="str">
            <v>Nota 3</v>
          </cell>
        </row>
        <row r="42">
          <cell r="B42">
            <v>11010320</v>
          </cell>
          <cell r="C42" t="str">
            <v>FINANCIERA UENO S.A.E.C.A. GS - 61912106</v>
          </cell>
          <cell r="D42">
            <v>0</v>
          </cell>
          <cell r="E42">
            <v>12732427</v>
          </cell>
          <cell r="F42">
            <v>0</v>
          </cell>
          <cell r="G42">
            <v>12732427</v>
          </cell>
          <cell r="H42" t="str">
            <v>Nota 3</v>
          </cell>
        </row>
        <row r="43">
          <cell r="B43">
            <v>11010321</v>
          </cell>
          <cell r="C43" t="str">
            <v>BCO ATLAS GS CTA CTE 687</v>
          </cell>
          <cell r="D43">
            <v>0</v>
          </cell>
          <cell r="E43">
            <v>108812976</v>
          </cell>
          <cell r="F43">
            <v>0</v>
          </cell>
          <cell r="G43">
            <v>108812976</v>
          </cell>
          <cell r="H43" t="str">
            <v>Nota 3</v>
          </cell>
        </row>
        <row r="44">
          <cell r="B44">
            <v>11010322</v>
          </cell>
          <cell r="C44" t="str">
            <v>BCO ITAU GS CTA CTE 289</v>
          </cell>
          <cell r="D44">
            <v>0</v>
          </cell>
          <cell r="E44">
            <v>3416876</v>
          </cell>
          <cell r="F44">
            <v>0</v>
          </cell>
          <cell r="G44">
            <v>3416876</v>
          </cell>
          <cell r="H44" t="str">
            <v>Nota 3</v>
          </cell>
        </row>
        <row r="45">
          <cell r="B45">
            <v>11010323</v>
          </cell>
          <cell r="C45" t="str">
            <v>BANCO ATLAS CAJA DE AHORRO GS 306</v>
          </cell>
          <cell r="D45">
            <v>0</v>
          </cell>
          <cell r="E45">
            <v>63449867</v>
          </cell>
          <cell r="F45">
            <v>0</v>
          </cell>
          <cell r="G45">
            <v>63449867</v>
          </cell>
          <cell r="H45" t="str">
            <v>Nota 3</v>
          </cell>
        </row>
        <row r="46">
          <cell r="B46">
            <v>11010324</v>
          </cell>
          <cell r="C46" t="str">
            <v>FIC DE FINANZAS CAJA DE AHORRO GS</v>
          </cell>
          <cell r="D46">
            <v>0</v>
          </cell>
          <cell r="E46">
            <v>20161</v>
          </cell>
          <cell r="F46">
            <v>0</v>
          </cell>
          <cell r="G46">
            <v>20161</v>
          </cell>
          <cell r="H46" t="str">
            <v>Nota 3</v>
          </cell>
        </row>
        <row r="47">
          <cell r="B47">
            <v>11010325</v>
          </cell>
          <cell r="C47" t="str">
            <v>FINEXPAR FINANCIERA SAECA CAJA DE AHORRO</v>
          </cell>
          <cell r="D47">
            <v>0</v>
          </cell>
          <cell r="E47">
            <v>597261</v>
          </cell>
          <cell r="F47">
            <v>0</v>
          </cell>
          <cell r="G47">
            <v>597261</v>
          </cell>
          <cell r="H47" t="str">
            <v>Nota 3</v>
          </cell>
        </row>
        <row r="48">
          <cell r="B48">
            <v>11010326</v>
          </cell>
          <cell r="C48" t="str">
            <v>BANCOP AHORRO A LA VISTA GS</v>
          </cell>
          <cell r="D48">
            <v>0</v>
          </cell>
          <cell r="E48">
            <v>0</v>
          </cell>
          <cell r="F48">
            <v>0</v>
          </cell>
          <cell r="G48">
            <v>0</v>
          </cell>
          <cell r="H48" t="str">
            <v>Nota 3</v>
          </cell>
        </row>
        <row r="49">
          <cell r="B49">
            <v>11010327</v>
          </cell>
          <cell r="C49" t="str">
            <v>FINANCIERA UENO 5001</v>
          </cell>
          <cell r="D49">
            <v>0</v>
          </cell>
          <cell r="E49">
            <v>121319360</v>
          </cell>
          <cell r="F49">
            <v>0</v>
          </cell>
          <cell r="G49">
            <v>121319360</v>
          </cell>
          <cell r="H49" t="str">
            <v>Nota 3</v>
          </cell>
        </row>
        <row r="50">
          <cell r="B50">
            <v>11010328</v>
          </cell>
          <cell r="C50" t="str">
            <v>BANCO ATLAS AH GS - SALARIO 443</v>
          </cell>
          <cell r="D50">
            <v>0</v>
          </cell>
          <cell r="E50">
            <v>0</v>
          </cell>
          <cell r="F50">
            <v>0</v>
          </cell>
          <cell r="G50">
            <v>0</v>
          </cell>
          <cell r="H50" t="str">
            <v>Nota 3</v>
          </cell>
        </row>
        <row r="51">
          <cell r="B51">
            <v>11010329</v>
          </cell>
          <cell r="C51" t="str">
            <v>FINANCIERA UENO 10962</v>
          </cell>
          <cell r="D51">
            <v>0</v>
          </cell>
          <cell r="E51">
            <v>15101229</v>
          </cell>
          <cell r="F51">
            <v>0</v>
          </cell>
          <cell r="G51">
            <v>15101229</v>
          </cell>
          <cell r="H51" t="str">
            <v>Nota 3</v>
          </cell>
        </row>
        <row r="52">
          <cell r="B52">
            <v>11010330</v>
          </cell>
          <cell r="C52" t="str">
            <v>BANCO ATLAS 1311495</v>
          </cell>
          <cell r="D52">
            <v>0</v>
          </cell>
          <cell r="E52">
            <v>0</v>
          </cell>
          <cell r="F52">
            <v>0</v>
          </cell>
          <cell r="G52">
            <v>0</v>
          </cell>
          <cell r="H52" t="str">
            <v>Nota 3</v>
          </cell>
        </row>
        <row r="53">
          <cell r="B53">
            <v>11010331</v>
          </cell>
          <cell r="C53" t="str">
            <v>FINANCIERA UENO CTA AHORRO N° 96915011 S</v>
          </cell>
          <cell r="D53">
            <v>0</v>
          </cell>
          <cell r="E53">
            <v>717940</v>
          </cell>
          <cell r="F53">
            <v>0</v>
          </cell>
          <cell r="G53">
            <v>717940</v>
          </cell>
          <cell r="H53" t="str">
            <v>Nota 3</v>
          </cell>
        </row>
        <row r="54">
          <cell r="B54">
            <v>11010332</v>
          </cell>
          <cell r="C54" t="str">
            <v>CITIBANK GS 60024</v>
          </cell>
          <cell r="D54">
            <v>0</v>
          </cell>
          <cell r="E54">
            <v>165268</v>
          </cell>
          <cell r="F54">
            <v>0</v>
          </cell>
          <cell r="G54">
            <v>165268</v>
          </cell>
          <cell r="H54" t="str">
            <v>Nota 3</v>
          </cell>
        </row>
        <row r="55">
          <cell r="B55">
            <v>11010333</v>
          </cell>
          <cell r="C55" t="str">
            <v>FINANCIERA UENO S.A.E.C.A. GS - 61917775 SALARIO</v>
          </cell>
          <cell r="D55">
            <v>0</v>
          </cell>
          <cell r="E55">
            <v>481184055</v>
          </cell>
          <cell r="F55">
            <v>0</v>
          </cell>
          <cell r="G55">
            <v>481184055</v>
          </cell>
          <cell r="H55" t="str">
            <v>Nota 3</v>
          </cell>
        </row>
        <row r="56">
          <cell r="B56">
            <v>11010334</v>
          </cell>
          <cell r="C56" t="str">
            <v>CITIBANK US 60083</v>
          </cell>
          <cell r="D56">
            <v>0</v>
          </cell>
          <cell r="E56">
            <v>165000</v>
          </cell>
          <cell r="F56">
            <v>0</v>
          </cell>
          <cell r="G56">
            <v>165000</v>
          </cell>
          <cell r="H56" t="str">
            <v>Nota 3</v>
          </cell>
        </row>
        <row r="57">
          <cell r="B57">
            <v>11010336</v>
          </cell>
          <cell r="C57" t="str">
            <v>FINEXPAR GS CTA 3524</v>
          </cell>
          <cell r="D57">
            <v>0</v>
          </cell>
          <cell r="E57">
            <v>100007</v>
          </cell>
          <cell r="F57">
            <v>0</v>
          </cell>
          <cell r="G57">
            <v>100007</v>
          </cell>
          <cell r="H57" t="str">
            <v>Nota 3</v>
          </cell>
        </row>
        <row r="58">
          <cell r="B58">
            <v>110104</v>
          </cell>
          <cell r="C58" t="str">
            <v>BANCOS ME</v>
          </cell>
          <cell r="D58">
            <v>0</v>
          </cell>
          <cell r="E58">
            <v>0</v>
          </cell>
          <cell r="F58">
            <v>1377097553.1900001</v>
          </cell>
          <cell r="G58">
            <v>1377097553.1900001</v>
          </cell>
        </row>
        <row r="59">
          <cell r="B59">
            <v>11010401</v>
          </cell>
          <cell r="C59" t="str">
            <v>BANCO SUDAMERIS $</v>
          </cell>
          <cell r="D59">
            <v>0</v>
          </cell>
          <cell r="E59">
            <v>280040</v>
          </cell>
          <cell r="F59">
            <v>0</v>
          </cell>
          <cell r="G59">
            <v>280040</v>
          </cell>
          <cell r="H59" t="str">
            <v>Nota 3</v>
          </cell>
        </row>
        <row r="60">
          <cell r="B60">
            <v>11010402</v>
          </cell>
          <cell r="C60" t="str">
            <v>BANCO ATLAS $</v>
          </cell>
          <cell r="D60">
            <v>0</v>
          </cell>
          <cell r="E60">
            <v>-0.4</v>
          </cell>
          <cell r="F60">
            <v>0</v>
          </cell>
          <cell r="G60">
            <v>-0.4</v>
          </cell>
          <cell r="H60" t="str">
            <v>Nota 3</v>
          </cell>
        </row>
        <row r="61">
          <cell r="B61">
            <v>11010403</v>
          </cell>
          <cell r="C61" t="str">
            <v>BANCO REGIONAL $</v>
          </cell>
          <cell r="D61">
            <v>0</v>
          </cell>
          <cell r="E61">
            <v>9774291</v>
          </cell>
          <cell r="F61">
            <v>0</v>
          </cell>
          <cell r="G61">
            <v>9774291</v>
          </cell>
          <cell r="H61" t="str">
            <v>Nota 3</v>
          </cell>
        </row>
        <row r="62">
          <cell r="B62">
            <v>11010404</v>
          </cell>
          <cell r="C62" t="str">
            <v>BANCO CONTINENTAL $</v>
          </cell>
          <cell r="D62">
            <v>0</v>
          </cell>
          <cell r="E62">
            <v>3226974</v>
          </cell>
          <cell r="F62">
            <v>0</v>
          </cell>
          <cell r="G62">
            <v>3226974</v>
          </cell>
          <cell r="H62" t="str">
            <v>Nota 3</v>
          </cell>
        </row>
        <row r="63">
          <cell r="B63">
            <v>11010406</v>
          </cell>
          <cell r="C63" t="str">
            <v>BANCO ITAU $</v>
          </cell>
          <cell r="D63">
            <v>0</v>
          </cell>
          <cell r="E63">
            <v>51727426.109999999</v>
          </cell>
          <cell r="F63">
            <v>0</v>
          </cell>
          <cell r="G63">
            <v>51727426.109999999</v>
          </cell>
          <cell r="H63" t="str">
            <v>Nota 3</v>
          </cell>
        </row>
        <row r="64">
          <cell r="B64">
            <v>11010407</v>
          </cell>
          <cell r="C64" t="str">
            <v>B.B.V.A. $</v>
          </cell>
          <cell r="D64">
            <v>0</v>
          </cell>
          <cell r="E64">
            <v>264461132.31999999</v>
          </cell>
          <cell r="F64">
            <v>0</v>
          </cell>
          <cell r="G64">
            <v>264461132.31999999</v>
          </cell>
          <cell r="H64" t="str">
            <v>Nota 3</v>
          </cell>
        </row>
        <row r="65">
          <cell r="B65">
            <v>11010409</v>
          </cell>
          <cell r="C65" t="str">
            <v>BANCO FAMILIAR SAECA $</v>
          </cell>
          <cell r="D65">
            <v>0</v>
          </cell>
          <cell r="E65">
            <v>0</v>
          </cell>
          <cell r="F65">
            <v>0</v>
          </cell>
          <cell r="G65">
            <v>0</v>
          </cell>
          <cell r="H65" t="str">
            <v>Nota 3</v>
          </cell>
        </row>
        <row r="66">
          <cell r="B66">
            <v>11010410</v>
          </cell>
          <cell r="C66" t="str">
            <v>BANCO VISION $</v>
          </cell>
          <cell r="D66">
            <v>0</v>
          </cell>
          <cell r="E66">
            <v>38616581</v>
          </cell>
          <cell r="F66">
            <v>0</v>
          </cell>
          <cell r="G66">
            <v>38616581</v>
          </cell>
          <cell r="H66" t="str">
            <v>Nota 3</v>
          </cell>
        </row>
        <row r="67">
          <cell r="B67">
            <v>11010412</v>
          </cell>
          <cell r="C67" t="str">
            <v>BANCO INTERFISA $</v>
          </cell>
          <cell r="D67">
            <v>0</v>
          </cell>
          <cell r="E67">
            <v>6498261</v>
          </cell>
          <cell r="F67">
            <v>0</v>
          </cell>
          <cell r="G67">
            <v>6498261</v>
          </cell>
          <cell r="H67" t="str">
            <v>Nota 3</v>
          </cell>
        </row>
        <row r="68">
          <cell r="B68">
            <v>11010413</v>
          </cell>
          <cell r="C68" t="str">
            <v>FINANCIERA UENO S.A.E.C.A.  $</v>
          </cell>
          <cell r="D68">
            <v>0</v>
          </cell>
          <cell r="E68">
            <v>0.53</v>
          </cell>
          <cell r="F68">
            <v>0</v>
          </cell>
          <cell r="G68">
            <v>0.53</v>
          </cell>
          <cell r="H68" t="str">
            <v>Nota 3</v>
          </cell>
        </row>
        <row r="69">
          <cell r="B69">
            <v>11010414</v>
          </cell>
          <cell r="C69" t="str">
            <v>SOLAR- CAJA DE AHORRO  $</v>
          </cell>
          <cell r="D69">
            <v>0</v>
          </cell>
          <cell r="E69">
            <v>1370469</v>
          </cell>
          <cell r="F69">
            <v>0</v>
          </cell>
          <cell r="G69">
            <v>1370469</v>
          </cell>
          <cell r="H69" t="str">
            <v>Nota 3</v>
          </cell>
        </row>
        <row r="70">
          <cell r="B70">
            <v>11010416</v>
          </cell>
          <cell r="C70" t="str">
            <v>FIC SA DE FINANZAS - CAJA DE AHORRO  $</v>
          </cell>
          <cell r="D70">
            <v>0</v>
          </cell>
          <cell r="E70">
            <v>4931282</v>
          </cell>
          <cell r="F70">
            <v>0</v>
          </cell>
          <cell r="G70">
            <v>4931282</v>
          </cell>
          <cell r="H70" t="str">
            <v>Nota 3</v>
          </cell>
        </row>
        <row r="71">
          <cell r="B71">
            <v>11010417</v>
          </cell>
          <cell r="C71" t="str">
            <v>BANCO AMAMBAY S.A $</v>
          </cell>
          <cell r="D71">
            <v>0</v>
          </cell>
          <cell r="E71">
            <v>4135334</v>
          </cell>
          <cell r="F71">
            <v>0</v>
          </cell>
          <cell r="G71">
            <v>4135334</v>
          </cell>
          <cell r="H71" t="str">
            <v>Nota 3</v>
          </cell>
        </row>
        <row r="72">
          <cell r="B72">
            <v>11010419</v>
          </cell>
          <cell r="C72" t="str">
            <v>BANCOP $</v>
          </cell>
          <cell r="D72">
            <v>0</v>
          </cell>
          <cell r="E72">
            <v>500547</v>
          </cell>
          <cell r="F72">
            <v>0</v>
          </cell>
          <cell r="G72">
            <v>500547</v>
          </cell>
          <cell r="H72" t="str">
            <v>Nota 3</v>
          </cell>
        </row>
        <row r="73">
          <cell r="B73">
            <v>11010420</v>
          </cell>
          <cell r="C73" t="str">
            <v>BANCO RIO $</v>
          </cell>
          <cell r="D73">
            <v>0</v>
          </cell>
          <cell r="E73">
            <v>962443</v>
          </cell>
          <cell r="F73">
            <v>0</v>
          </cell>
          <cell r="G73">
            <v>962443</v>
          </cell>
          <cell r="H73" t="str">
            <v>Nota 3</v>
          </cell>
        </row>
        <row r="74">
          <cell r="B74">
            <v>11010422</v>
          </cell>
          <cell r="C74" t="str">
            <v>B.B.V.A. -EUROS</v>
          </cell>
          <cell r="D74">
            <v>0</v>
          </cell>
          <cell r="E74">
            <v>6668428</v>
          </cell>
          <cell r="F74">
            <v>0</v>
          </cell>
          <cell r="G74">
            <v>6668428</v>
          </cell>
          <cell r="H74" t="str">
            <v>Nota 3</v>
          </cell>
        </row>
        <row r="75">
          <cell r="B75">
            <v>11010423</v>
          </cell>
          <cell r="C75" t="str">
            <v>TU FINANCIERA $</v>
          </cell>
          <cell r="D75">
            <v>0</v>
          </cell>
          <cell r="E75">
            <v>28457</v>
          </cell>
          <cell r="F75">
            <v>0</v>
          </cell>
          <cell r="G75">
            <v>28457</v>
          </cell>
          <cell r="H75" t="str">
            <v>Nota 3</v>
          </cell>
        </row>
        <row r="76">
          <cell r="B76">
            <v>11010424</v>
          </cell>
          <cell r="C76" t="str">
            <v>BCO ATLAS CTA CTE 203</v>
          </cell>
          <cell r="D76">
            <v>0</v>
          </cell>
          <cell r="E76">
            <v>18889870</v>
          </cell>
          <cell r="F76">
            <v>0</v>
          </cell>
          <cell r="G76">
            <v>18889870</v>
          </cell>
          <cell r="H76" t="str">
            <v>Nota 3</v>
          </cell>
        </row>
        <row r="77">
          <cell r="B77">
            <v>11010425</v>
          </cell>
          <cell r="C77" t="str">
            <v>BCO ITAU CTA CTE USD 773</v>
          </cell>
          <cell r="D77">
            <v>0</v>
          </cell>
          <cell r="E77">
            <v>892575.25</v>
          </cell>
          <cell r="F77">
            <v>0</v>
          </cell>
          <cell r="G77">
            <v>892575.25</v>
          </cell>
          <cell r="H77" t="str">
            <v>Nota 3</v>
          </cell>
        </row>
        <row r="78">
          <cell r="B78">
            <v>11010426</v>
          </cell>
          <cell r="C78" t="str">
            <v>FIC FINANZAS</v>
          </cell>
          <cell r="D78">
            <v>0</v>
          </cell>
          <cell r="E78">
            <v>0.08</v>
          </cell>
          <cell r="F78">
            <v>0</v>
          </cell>
          <cell r="G78">
            <v>0.08</v>
          </cell>
          <cell r="H78" t="str">
            <v>Nota 3</v>
          </cell>
        </row>
        <row r="79">
          <cell r="B79">
            <v>11010427</v>
          </cell>
          <cell r="C79" t="str">
            <v>FINEXPAR CAJA DE AHORRO A LA VISTA</v>
          </cell>
          <cell r="D79">
            <v>0</v>
          </cell>
          <cell r="E79">
            <v>46372518</v>
          </cell>
          <cell r="F79">
            <v>0</v>
          </cell>
          <cell r="G79">
            <v>46372518</v>
          </cell>
          <cell r="H79" t="str">
            <v>Nota 3</v>
          </cell>
        </row>
        <row r="80">
          <cell r="B80">
            <v>11010428</v>
          </cell>
          <cell r="C80" t="str">
            <v>FINANCIERA UENO USD 5002</v>
          </cell>
          <cell r="D80">
            <v>0</v>
          </cell>
          <cell r="E80">
            <v>364456613</v>
          </cell>
          <cell r="F80">
            <v>0</v>
          </cell>
          <cell r="G80">
            <v>364456613</v>
          </cell>
          <cell r="H80" t="str">
            <v>Nota 3</v>
          </cell>
        </row>
        <row r="81">
          <cell r="B81">
            <v>11010429</v>
          </cell>
          <cell r="C81" t="str">
            <v>BANCO ATLAS AH USD - SALARIO 036</v>
          </cell>
          <cell r="D81">
            <v>0</v>
          </cell>
          <cell r="E81">
            <v>0</v>
          </cell>
          <cell r="F81">
            <v>0</v>
          </cell>
          <cell r="G81">
            <v>0</v>
          </cell>
          <cell r="H81" t="str">
            <v>Nota 3</v>
          </cell>
        </row>
        <row r="82">
          <cell r="B82">
            <v>11010430</v>
          </cell>
          <cell r="C82" t="str">
            <v>BANCO ATLAS 1311496</v>
          </cell>
          <cell r="D82">
            <v>0</v>
          </cell>
          <cell r="E82">
            <v>0</v>
          </cell>
          <cell r="F82">
            <v>0</v>
          </cell>
          <cell r="G82">
            <v>0</v>
          </cell>
          <cell r="H82" t="str">
            <v>Nota 3</v>
          </cell>
        </row>
        <row r="83">
          <cell r="B83">
            <v>11010431</v>
          </cell>
          <cell r="C83" t="str">
            <v>FINANCIERA UENO N° 96115496 SALARIO</v>
          </cell>
          <cell r="D83">
            <v>0</v>
          </cell>
          <cell r="E83">
            <v>23431</v>
          </cell>
          <cell r="F83">
            <v>0</v>
          </cell>
          <cell r="G83">
            <v>23431</v>
          </cell>
          <cell r="H83" t="str">
            <v>Nota 3</v>
          </cell>
        </row>
        <row r="84">
          <cell r="B84">
            <v>11010432</v>
          </cell>
          <cell r="C84" t="str">
            <v>CITIBANK US 60067</v>
          </cell>
          <cell r="D84">
            <v>0</v>
          </cell>
          <cell r="E84">
            <v>552151860.5</v>
          </cell>
          <cell r="F84">
            <v>0</v>
          </cell>
          <cell r="G84">
            <v>552151860.5</v>
          </cell>
          <cell r="H84" t="str">
            <v>Nota 3</v>
          </cell>
        </row>
        <row r="85">
          <cell r="B85">
            <v>11010433</v>
          </cell>
          <cell r="C85" t="str">
            <v>CITIBANK US 60083</v>
          </cell>
          <cell r="D85">
            <v>0</v>
          </cell>
          <cell r="E85">
            <v>389338</v>
          </cell>
          <cell r="F85">
            <v>0</v>
          </cell>
          <cell r="G85">
            <v>389338</v>
          </cell>
          <cell r="H85" t="str">
            <v>Nota 3</v>
          </cell>
        </row>
        <row r="86">
          <cell r="B86">
            <v>11010434</v>
          </cell>
          <cell r="C86" t="str">
            <v>UENO USD 61129502</v>
          </cell>
          <cell r="D86">
            <v>0</v>
          </cell>
          <cell r="E86">
            <v>7089.8</v>
          </cell>
          <cell r="F86">
            <v>0</v>
          </cell>
          <cell r="G86">
            <v>7089.8</v>
          </cell>
          <cell r="H86" t="str">
            <v>Nota 3</v>
          </cell>
        </row>
        <row r="87">
          <cell r="B87">
            <v>11010435</v>
          </cell>
          <cell r="C87" t="str">
            <v>FINEXPAR USD-CTA 3525</v>
          </cell>
          <cell r="D87">
            <v>0</v>
          </cell>
          <cell r="E87">
            <v>732592</v>
          </cell>
          <cell r="F87">
            <v>0</v>
          </cell>
          <cell r="G87">
            <v>732592</v>
          </cell>
          <cell r="H87" t="str">
            <v>Nota 3</v>
          </cell>
        </row>
        <row r="88">
          <cell r="B88">
            <v>1102</v>
          </cell>
          <cell r="C88" t="str">
            <v>INVERSIONES TEMPORALES</v>
          </cell>
          <cell r="D88">
            <v>0</v>
          </cell>
          <cell r="E88">
            <v>0</v>
          </cell>
          <cell r="F88">
            <v>7959464239</v>
          </cell>
          <cell r="G88">
            <v>7959464239</v>
          </cell>
        </row>
        <row r="89">
          <cell r="B89">
            <v>110201</v>
          </cell>
          <cell r="C89" t="str">
            <v xml:space="preserve">INVERSIONES </v>
          </cell>
          <cell r="D89">
            <v>0</v>
          </cell>
          <cell r="E89">
            <v>0</v>
          </cell>
          <cell r="F89">
            <v>130688145</v>
          </cell>
          <cell r="G89">
            <v>130688145</v>
          </cell>
        </row>
        <row r="90">
          <cell r="B90">
            <v>11020102</v>
          </cell>
          <cell r="C90" t="str">
            <v>INVERSIONES A PLAZO FIJO</v>
          </cell>
          <cell r="D90">
            <v>0</v>
          </cell>
          <cell r="E90">
            <v>-1</v>
          </cell>
          <cell r="F90">
            <v>0</v>
          </cell>
          <cell r="G90">
            <v>-1</v>
          </cell>
          <cell r="H90" t="str">
            <v>Nota 4</v>
          </cell>
        </row>
        <row r="91">
          <cell r="B91">
            <v>11020103</v>
          </cell>
          <cell r="C91" t="str">
            <v>INTERES A COBRAR- INVERSIONES</v>
          </cell>
          <cell r="D91">
            <v>0</v>
          </cell>
          <cell r="E91">
            <v>130688146</v>
          </cell>
          <cell r="F91">
            <v>0</v>
          </cell>
          <cell r="G91">
            <v>130688146</v>
          </cell>
          <cell r="H91" t="str">
            <v>Nota 4</v>
          </cell>
        </row>
        <row r="92">
          <cell r="B92">
            <v>11020104</v>
          </cell>
          <cell r="C92" t="str">
            <v>ACCIONES REDISA</v>
          </cell>
          <cell r="D92">
            <v>0</v>
          </cell>
          <cell r="E92">
            <v>0</v>
          </cell>
          <cell r="F92">
            <v>0</v>
          </cell>
          <cell r="G92">
            <v>0</v>
          </cell>
        </row>
        <row r="93">
          <cell r="B93">
            <v>11020105</v>
          </cell>
          <cell r="C93" t="str">
            <v>ACCIONES FINANCIERA UENO S.A.E.C.A</v>
          </cell>
          <cell r="D93">
            <v>0</v>
          </cell>
          <cell r="E93">
            <v>0</v>
          </cell>
          <cell r="F93">
            <v>0</v>
          </cell>
          <cell r="G93">
            <v>0</v>
          </cell>
        </row>
        <row r="94">
          <cell r="B94">
            <v>11020106</v>
          </cell>
          <cell r="C94" t="str">
            <v>ACCIONES FLEISCHMAN</v>
          </cell>
          <cell r="D94">
            <v>0</v>
          </cell>
          <cell r="E94">
            <v>0</v>
          </cell>
          <cell r="F94">
            <v>0</v>
          </cell>
          <cell r="G94">
            <v>0</v>
          </cell>
        </row>
        <row r="95">
          <cell r="B95">
            <v>110202</v>
          </cell>
          <cell r="C95" t="str">
            <v xml:space="preserve"> OTRAS INVERSIONES IRF</v>
          </cell>
          <cell r="D95">
            <v>0</v>
          </cell>
          <cell r="E95">
            <v>0</v>
          </cell>
          <cell r="F95">
            <v>7828776094</v>
          </cell>
          <cell r="G95">
            <v>7828776094</v>
          </cell>
        </row>
        <row r="96">
          <cell r="B96">
            <v>11020202</v>
          </cell>
          <cell r="C96" t="str">
            <v>CAPITAL IRF CREDICENTRO GS</v>
          </cell>
          <cell r="D96">
            <v>0</v>
          </cell>
          <cell r="E96">
            <v>7813711686</v>
          </cell>
          <cell r="F96">
            <v>0</v>
          </cell>
          <cell r="G96">
            <v>7813711686</v>
          </cell>
          <cell r="H96" t="str">
            <v>Nota 4</v>
          </cell>
        </row>
        <row r="97">
          <cell r="B97">
            <v>11020203</v>
          </cell>
          <cell r="C97" t="str">
            <v>INTERES A COBRAR IRF CREDICENTRO GS</v>
          </cell>
          <cell r="D97">
            <v>0</v>
          </cell>
          <cell r="E97">
            <v>15064408</v>
          </cell>
          <cell r="F97">
            <v>0</v>
          </cell>
          <cell r="G97">
            <v>15064408</v>
          </cell>
          <cell r="H97" t="str">
            <v>Nota 4</v>
          </cell>
        </row>
        <row r="98">
          <cell r="B98">
            <v>11020204</v>
          </cell>
          <cell r="C98" t="str">
            <v>(-) INTERES A DEVENGAR IRF CREDICEN</v>
          </cell>
          <cell r="D98">
            <v>0</v>
          </cell>
          <cell r="E98">
            <v>0</v>
          </cell>
          <cell r="F98">
            <v>0</v>
          </cell>
          <cell r="G98">
            <v>0</v>
          </cell>
          <cell r="H98" t="str">
            <v>Nota 4</v>
          </cell>
        </row>
        <row r="99">
          <cell r="B99">
            <v>11020206</v>
          </cell>
          <cell r="C99" t="str">
            <v>CAPITAL IRF CREDICENTRO USD</v>
          </cell>
          <cell r="D99">
            <v>0</v>
          </cell>
          <cell r="E99">
            <v>0</v>
          </cell>
          <cell r="F99">
            <v>0</v>
          </cell>
          <cell r="G99">
            <v>0</v>
          </cell>
          <cell r="H99" t="str">
            <v>Nota 4</v>
          </cell>
        </row>
        <row r="100">
          <cell r="B100">
            <v>11020207</v>
          </cell>
          <cell r="C100" t="str">
            <v>INTERES A COBRAR IRF CCO USD</v>
          </cell>
          <cell r="D100">
            <v>0</v>
          </cell>
          <cell r="E100">
            <v>0</v>
          </cell>
          <cell r="F100">
            <v>0</v>
          </cell>
          <cell r="G100">
            <v>0</v>
          </cell>
          <cell r="H100" t="str">
            <v>Nota 4</v>
          </cell>
        </row>
        <row r="101">
          <cell r="B101">
            <v>11020208</v>
          </cell>
          <cell r="C101" t="str">
            <v>(-) INTERES A DEVENGAR IRF CCO USD</v>
          </cell>
          <cell r="D101">
            <v>0</v>
          </cell>
          <cell r="E101">
            <v>0</v>
          </cell>
          <cell r="F101">
            <v>0</v>
          </cell>
          <cell r="G101">
            <v>0</v>
          </cell>
          <cell r="H101" t="str">
            <v>Nota 4</v>
          </cell>
        </row>
        <row r="102">
          <cell r="B102">
            <v>1103</v>
          </cell>
          <cell r="C102" t="str">
            <v>CREDITOS</v>
          </cell>
          <cell r="D102">
            <v>0</v>
          </cell>
          <cell r="E102">
            <v>0</v>
          </cell>
          <cell r="F102">
            <v>735880310.58000004</v>
          </cell>
          <cell r="G102">
            <v>735880310.58000004</v>
          </cell>
        </row>
        <row r="103">
          <cell r="B103">
            <v>110301</v>
          </cell>
          <cell r="C103" t="str">
            <v>CHEQUES EN CARTERA</v>
          </cell>
          <cell r="D103">
            <v>0</v>
          </cell>
          <cell r="E103">
            <v>0</v>
          </cell>
          <cell r="F103">
            <v>130441925.73</v>
          </cell>
          <cell r="G103">
            <v>130441925.73</v>
          </cell>
        </row>
        <row r="104">
          <cell r="B104">
            <v>11030101</v>
          </cell>
          <cell r="C104" t="str">
            <v>CHEQUES DIFERIDOS ML</v>
          </cell>
          <cell r="D104">
            <v>0</v>
          </cell>
          <cell r="E104">
            <v>56897339</v>
          </cell>
          <cell r="F104">
            <v>0</v>
          </cell>
          <cell r="G104">
            <v>56897339</v>
          </cell>
          <cell r="H104" t="str">
            <v>Nota 6</v>
          </cell>
        </row>
        <row r="105">
          <cell r="B105">
            <v>11030102</v>
          </cell>
          <cell r="C105" t="str">
            <v>CHEQUES DIFERIDOS ME</v>
          </cell>
          <cell r="D105">
            <v>0</v>
          </cell>
          <cell r="E105">
            <v>63902304.729999997</v>
          </cell>
          <cell r="F105">
            <v>0</v>
          </cell>
          <cell r="G105">
            <v>63902304.729999997</v>
          </cell>
          <cell r="H105" t="str">
            <v>Nota 6</v>
          </cell>
        </row>
        <row r="106">
          <cell r="B106">
            <v>11030103</v>
          </cell>
          <cell r="C106" t="str">
            <v>CHEQUES RECHAZADOS ML</v>
          </cell>
          <cell r="D106">
            <v>0</v>
          </cell>
          <cell r="E106">
            <v>5071314</v>
          </cell>
          <cell r="F106">
            <v>0</v>
          </cell>
          <cell r="G106">
            <v>5071314</v>
          </cell>
          <cell r="H106" t="str">
            <v>Nota 6</v>
          </cell>
        </row>
        <row r="107">
          <cell r="B107">
            <v>11030104</v>
          </cell>
          <cell r="C107" t="str">
            <v>CHEQUES RECHAZADOS ME</v>
          </cell>
          <cell r="D107">
            <v>0</v>
          </cell>
          <cell r="E107">
            <v>4570968</v>
          </cell>
          <cell r="F107">
            <v>0</v>
          </cell>
          <cell r="G107">
            <v>4570968</v>
          </cell>
          <cell r="H107" t="str">
            <v>Nota 6</v>
          </cell>
        </row>
        <row r="108">
          <cell r="B108">
            <v>110302</v>
          </cell>
          <cell r="C108" t="str">
            <v>PARTIDAS CONCILIATORIAS</v>
          </cell>
          <cell r="D108">
            <v>0</v>
          </cell>
          <cell r="E108">
            <v>0</v>
          </cell>
          <cell r="F108">
            <v>468808365.85000002</v>
          </cell>
          <cell r="G108">
            <v>468808365.85000002</v>
          </cell>
        </row>
        <row r="109">
          <cell r="B109">
            <v>11030201</v>
          </cell>
          <cell r="C109" t="str">
            <v>PARTIDAS A CONCILIAR GASTOS BANCARIOS</v>
          </cell>
          <cell r="D109">
            <v>0</v>
          </cell>
          <cell r="E109">
            <v>33319223.850000001</v>
          </cell>
          <cell r="F109">
            <v>0</v>
          </cell>
          <cell r="G109">
            <v>33319223.850000001</v>
          </cell>
          <cell r="H109" t="str">
            <v>Nota 6</v>
          </cell>
        </row>
        <row r="110">
          <cell r="B110">
            <v>11030211</v>
          </cell>
          <cell r="C110" t="str">
            <v>Partidas a Conciliar Bancos ME</v>
          </cell>
          <cell r="D110">
            <v>0</v>
          </cell>
          <cell r="E110">
            <v>209902630</v>
          </cell>
          <cell r="F110">
            <v>0</v>
          </cell>
          <cell r="G110">
            <v>209902630</v>
          </cell>
          <cell r="H110" t="str">
            <v>Nota 6</v>
          </cell>
        </row>
        <row r="111">
          <cell r="B111">
            <v>11030223</v>
          </cell>
          <cell r="C111" t="str">
            <v>PARTIDAS A CONCILIAR BANCOS ML</v>
          </cell>
          <cell r="D111">
            <v>0</v>
          </cell>
          <cell r="E111">
            <v>225586512</v>
          </cell>
          <cell r="F111">
            <v>0</v>
          </cell>
          <cell r="G111">
            <v>225586512</v>
          </cell>
          <cell r="H111" t="str">
            <v>Nota 6</v>
          </cell>
        </row>
        <row r="112">
          <cell r="B112">
            <v>110303</v>
          </cell>
          <cell r="C112" t="str">
            <v>OTROS ACTIVOS</v>
          </cell>
          <cell r="D112">
            <v>0</v>
          </cell>
          <cell r="E112">
            <v>0</v>
          </cell>
          <cell r="F112">
            <v>136630019</v>
          </cell>
          <cell r="G112">
            <v>136630019</v>
          </cell>
        </row>
        <row r="113">
          <cell r="B113">
            <v>11030302</v>
          </cell>
          <cell r="C113" t="str">
            <v>FACTURAS CONTADO COBROS</v>
          </cell>
          <cell r="D113">
            <v>0</v>
          </cell>
          <cell r="E113">
            <v>130290019</v>
          </cell>
          <cell r="F113">
            <v>0</v>
          </cell>
          <cell r="G113">
            <v>130290019</v>
          </cell>
          <cell r="H113" t="str">
            <v>Nota 6</v>
          </cell>
        </row>
        <row r="114">
          <cell r="B114">
            <v>11030303</v>
          </cell>
          <cell r="C114" t="str">
            <v>GARANTIA DE ALQUILER-ESPACIO FISICO</v>
          </cell>
          <cell r="D114">
            <v>0</v>
          </cell>
          <cell r="E114">
            <v>6340000</v>
          </cell>
          <cell r="F114">
            <v>0</v>
          </cell>
          <cell r="G114">
            <v>6340000</v>
          </cell>
          <cell r="H114" t="str">
            <v>Nota 6</v>
          </cell>
        </row>
        <row r="115">
          <cell r="B115">
            <v>11030304</v>
          </cell>
          <cell r="C115" t="str">
            <v>TRANSFERENCIAS BANCARIAS PENDIENTES GS</v>
          </cell>
          <cell r="D115">
            <v>0</v>
          </cell>
          <cell r="E115">
            <v>0</v>
          </cell>
          <cell r="F115">
            <v>0</v>
          </cell>
          <cell r="G115">
            <v>0</v>
          </cell>
          <cell r="H115" t="str">
            <v>Nota 6</v>
          </cell>
        </row>
        <row r="116">
          <cell r="B116">
            <v>11030305</v>
          </cell>
          <cell r="C116" t="str">
            <v>TRANSFERENCIAS BANCARIAS PENDIENTES USD</v>
          </cell>
          <cell r="D116">
            <v>0</v>
          </cell>
          <cell r="E116">
            <v>0</v>
          </cell>
          <cell r="F116">
            <v>0</v>
          </cell>
          <cell r="G116">
            <v>0</v>
          </cell>
        </row>
        <row r="117">
          <cell r="B117">
            <v>1104</v>
          </cell>
          <cell r="C117" t="str">
            <v>CLIENTES</v>
          </cell>
          <cell r="D117">
            <v>0</v>
          </cell>
          <cell r="E117">
            <v>0</v>
          </cell>
          <cell r="F117">
            <v>19669425639.529999</v>
          </cell>
          <cell r="G117">
            <v>19669425639.529999</v>
          </cell>
        </row>
        <row r="118">
          <cell r="B118">
            <v>110401</v>
          </cell>
          <cell r="C118" t="str">
            <v>FACTURAS A COBRAR</v>
          </cell>
          <cell r="D118">
            <v>0</v>
          </cell>
          <cell r="E118">
            <v>0</v>
          </cell>
          <cell r="F118">
            <v>19669425639.529999</v>
          </cell>
          <cell r="G118">
            <v>19669425639.529999</v>
          </cell>
        </row>
        <row r="119">
          <cell r="B119">
            <v>11040101</v>
          </cell>
          <cell r="C119" t="str">
            <v>FACTURACION A CLIENTES LOCALES ML</v>
          </cell>
          <cell r="D119">
            <v>0</v>
          </cell>
          <cell r="E119">
            <v>4169396894.6799998</v>
          </cell>
          <cell r="F119">
            <v>0</v>
          </cell>
          <cell r="G119">
            <v>4169396894.6799998</v>
          </cell>
          <cell r="H119" t="str">
            <v>Nota 5</v>
          </cell>
        </row>
        <row r="120">
          <cell r="B120">
            <v>11040102</v>
          </cell>
          <cell r="C120" t="str">
            <v>FACTURACION A CLIENTES LOCALES ME</v>
          </cell>
          <cell r="D120">
            <v>0</v>
          </cell>
          <cell r="E120">
            <v>14664683576.85</v>
          </cell>
          <cell r="F120">
            <v>0</v>
          </cell>
          <cell r="G120">
            <v>14664683576.85</v>
          </cell>
          <cell r="H120" t="str">
            <v>Nota 5</v>
          </cell>
        </row>
        <row r="121">
          <cell r="B121">
            <v>11040103</v>
          </cell>
          <cell r="C121" t="str">
            <v>FACTURACION A OTROS CLIENTES ML</v>
          </cell>
          <cell r="D121">
            <v>0</v>
          </cell>
          <cell r="E121">
            <v>1000000</v>
          </cell>
          <cell r="F121">
            <v>0</v>
          </cell>
          <cell r="G121">
            <v>1000000</v>
          </cell>
          <cell r="H121" t="str">
            <v>Nota 5</v>
          </cell>
        </row>
        <row r="122">
          <cell r="B122">
            <v>11040105</v>
          </cell>
          <cell r="C122" t="str">
            <v>CUENTAS A FACTURAR CONTRATOS VIGENTES CP</v>
          </cell>
          <cell r="D122">
            <v>0</v>
          </cell>
          <cell r="E122">
            <v>55427951237</v>
          </cell>
          <cell r="F122">
            <v>0</v>
          </cell>
          <cell r="G122">
            <v>55427951237</v>
          </cell>
          <cell r="H122" t="str">
            <v>Nota 5</v>
          </cell>
        </row>
        <row r="123">
          <cell r="B123">
            <v>11040106</v>
          </cell>
          <cell r="C123" t="str">
            <v xml:space="preserve"> (-) CONTRATO FACTURAR CP</v>
          </cell>
          <cell r="D123">
            <v>0</v>
          </cell>
          <cell r="E123">
            <v>-55427951238</v>
          </cell>
          <cell r="F123">
            <v>0</v>
          </cell>
          <cell r="G123">
            <v>-55427951238</v>
          </cell>
          <cell r="H123" t="str">
            <v>Nota 5</v>
          </cell>
        </row>
        <row r="124">
          <cell r="B124">
            <v>11040193</v>
          </cell>
          <cell r="C124" t="str">
            <v>CLIENTES MOROSOS GS</v>
          </cell>
          <cell r="D124">
            <v>0</v>
          </cell>
          <cell r="E124">
            <v>89819835</v>
          </cell>
          <cell r="F124">
            <v>0</v>
          </cell>
          <cell r="G124">
            <v>89819835</v>
          </cell>
          <cell r="H124" t="str">
            <v>Nota 5</v>
          </cell>
        </row>
        <row r="125">
          <cell r="B125">
            <v>11040194</v>
          </cell>
          <cell r="C125" t="str">
            <v>CLIENTES JUDICIALES GS</v>
          </cell>
          <cell r="D125">
            <v>0</v>
          </cell>
          <cell r="E125">
            <v>33382975</v>
          </cell>
          <cell r="F125">
            <v>0</v>
          </cell>
          <cell r="G125">
            <v>33382975</v>
          </cell>
          <cell r="H125" t="str">
            <v>Nota 5</v>
          </cell>
        </row>
        <row r="126">
          <cell r="B126">
            <v>11040196</v>
          </cell>
          <cell r="C126" t="str">
            <v>CLIENTES MOROSOS USD</v>
          </cell>
          <cell r="D126">
            <v>0</v>
          </cell>
          <cell r="E126">
            <v>183807248</v>
          </cell>
          <cell r="F126">
            <v>0</v>
          </cell>
          <cell r="G126">
            <v>183807248</v>
          </cell>
          <cell r="H126" t="str">
            <v>Nota 5</v>
          </cell>
        </row>
        <row r="127">
          <cell r="B127">
            <v>11040197</v>
          </cell>
          <cell r="C127" t="str">
            <v>CLIENTES JUDICIALES USD</v>
          </cell>
          <cell r="D127">
            <v>0</v>
          </cell>
          <cell r="E127">
            <v>527335111</v>
          </cell>
          <cell r="F127">
            <v>0</v>
          </cell>
          <cell r="G127">
            <v>527335111</v>
          </cell>
          <cell r="H127" t="str">
            <v>Nota 5</v>
          </cell>
        </row>
        <row r="128">
          <cell r="B128">
            <v>11040199</v>
          </cell>
          <cell r="C128" t="str">
            <v>PREVISIONES SOBRE ACTIVOS CORRIENTES</v>
          </cell>
          <cell r="D128">
            <v>0</v>
          </cell>
          <cell r="E128">
            <v>0</v>
          </cell>
          <cell r="F128">
            <v>0</v>
          </cell>
          <cell r="G128">
            <v>0</v>
          </cell>
          <cell r="H128" t="str">
            <v>Nota 5</v>
          </cell>
        </row>
        <row r="129">
          <cell r="B129">
            <v>1105</v>
          </cell>
          <cell r="C129" t="str">
            <v>OTROS CLIENTES</v>
          </cell>
          <cell r="D129">
            <v>0</v>
          </cell>
          <cell r="E129">
            <v>0</v>
          </cell>
          <cell r="F129">
            <v>11612588497.74</v>
          </cell>
          <cell r="G129">
            <v>11612588497.74</v>
          </cell>
        </row>
        <row r="130">
          <cell r="B130">
            <v>110501</v>
          </cell>
          <cell r="C130" t="str">
            <v>OTRAS CUENTAS A COBRAR</v>
          </cell>
          <cell r="D130">
            <v>0</v>
          </cell>
          <cell r="E130">
            <v>0</v>
          </cell>
          <cell r="F130">
            <v>11612588497.74</v>
          </cell>
          <cell r="G130">
            <v>11612588497.74</v>
          </cell>
        </row>
        <row r="131">
          <cell r="B131">
            <v>11050101</v>
          </cell>
          <cell r="C131" t="str">
            <v>CUENTAS A COBRAR TERCEROS</v>
          </cell>
          <cell r="D131">
            <v>0</v>
          </cell>
          <cell r="E131">
            <v>433618267</v>
          </cell>
          <cell r="F131">
            <v>0</v>
          </cell>
          <cell r="G131">
            <v>433618267</v>
          </cell>
          <cell r="H131" t="str">
            <v>Nota 6</v>
          </cell>
        </row>
        <row r="132">
          <cell r="B132">
            <v>11050105</v>
          </cell>
          <cell r="C132" t="str">
            <v>ANTICIPOS A RENDIR GS</v>
          </cell>
          <cell r="D132">
            <v>0</v>
          </cell>
          <cell r="E132">
            <v>7139485</v>
          </cell>
          <cell r="F132">
            <v>0</v>
          </cell>
          <cell r="G132">
            <v>7139485</v>
          </cell>
          <cell r="H132" t="str">
            <v>Nota 6</v>
          </cell>
        </row>
        <row r="133">
          <cell r="B133">
            <v>11050106</v>
          </cell>
          <cell r="C133" t="str">
            <v>ANTICIPOS A RENDIR U$D</v>
          </cell>
          <cell r="D133">
            <v>0</v>
          </cell>
          <cell r="E133">
            <v>14339053</v>
          </cell>
          <cell r="F133">
            <v>0</v>
          </cell>
          <cell r="G133">
            <v>14339053</v>
          </cell>
          <cell r="H133" t="str">
            <v>Nota 6</v>
          </cell>
        </row>
        <row r="134">
          <cell r="B134">
            <v>11050109</v>
          </cell>
          <cell r="C134" t="str">
            <v>CUENTA A COBRAR DIRECTORIO</v>
          </cell>
          <cell r="D134">
            <v>0</v>
          </cell>
          <cell r="E134">
            <v>1061830500</v>
          </cell>
          <cell r="F134">
            <v>0</v>
          </cell>
          <cell r="G134">
            <v>1061830500</v>
          </cell>
          <cell r="H134" t="str">
            <v>Nota 6</v>
          </cell>
        </row>
        <row r="135">
          <cell r="B135">
            <v>11050110</v>
          </cell>
          <cell r="C135" t="str">
            <v>DIFERENCIA DE CAJA A RECUPERAR</v>
          </cell>
          <cell r="D135">
            <v>0</v>
          </cell>
          <cell r="E135">
            <v>32019553</v>
          </cell>
          <cell r="F135">
            <v>0</v>
          </cell>
          <cell r="G135">
            <v>32019553</v>
          </cell>
          <cell r="H135" t="str">
            <v>Nota 6</v>
          </cell>
        </row>
        <row r="136">
          <cell r="B136">
            <v>11050111</v>
          </cell>
          <cell r="C136" t="str">
            <v>BURGAS A COBRAR</v>
          </cell>
          <cell r="D136">
            <v>0</v>
          </cell>
          <cell r="E136">
            <v>13516946</v>
          </cell>
          <cell r="F136">
            <v>0</v>
          </cell>
          <cell r="G136">
            <v>13516946</v>
          </cell>
          <cell r="H136" t="str">
            <v>Nota 6</v>
          </cell>
        </row>
        <row r="137">
          <cell r="B137">
            <v>11050112</v>
          </cell>
          <cell r="C137" t="str">
            <v>REDISA A COBRAR GS</v>
          </cell>
          <cell r="D137">
            <v>0</v>
          </cell>
          <cell r="E137">
            <v>21309195</v>
          </cell>
          <cell r="F137">
            <v>0</v>
          </cell>
          <cell r="G137">
            <v>21309195</v>
          </cell>
          <cell r="H137" t="str">
            <v>Nota 6</v>
          </cell>
        </row>
        <row r="138">
          <cell r="B138">
            <v>11050113</v>
          </cell>
          <cell r="C138" t="str">
            <v>CBS A COBRAR</v>
          </cell>
          <cell r="D138">
            <v>0</v>
          </cell>
          <cell r="E138">
            <v>0</v>
          </cell>
          <cell r="F138">
            <v>0</v>
          </cell>
          <cell r="G138">
            <v>0</v>
          </cell>
          <cell r="H138" t="str">
            <v>Nota 6</v>
          </cell>
        </row>
        <row r="139">
          <cell r="B139">
            <v>11050114</v>
          </cell>
          <cell r="C139" t="str">
            <v>GRUPO VAZQUEZ A COBRAR</v>
          </cell>
          <cell r="D139">
            <v>0</v>
          </cell>
          <cell r="E139">
            <v>0</v>
          </cell>
          <cell r="F139">
            <v>0</v>
          </cell>
          <cell r="G139">
            <v>0</v>
          </cell>
          <cell r="H139" t="str">
            <v>Nota 6</v>
          </cell>
        </row>
        <row r="140">
          <cell r="B140">
            <v>11050115</v>
          </cell>
          <cell r="C140" t="str">
            <v>CREDICENTRO A COBRAR GS</v>
          </cell>
          <cell r="D140">
            <v>0</v>
          </cell>
          <cell r="E140">
            <v>0.28999999999999998</v>
          </cell>
          <cell r="F140">
            <v>0</v>
          </cell>
          <cell r="G140">
            <v>0.28999999999999998</v>
          </cell>
          <cell r="H140" t="str">
            <v>Nota 6</v>
          </cell>
        </row>
        <row r="141">
          <cell r="B141">
            <v>11050116</v>
          </cell>
          <cell r="C141" t="str">
            <v>CREDICENTRO A COBRAR USD</v>
          </cell>
          <cell r="D141">
            <v>0</v>
          </cell>
          <cell r="E141">
            <v>0.45</v>
          </cell>
          <cell r="F141">
            <v>0</v>
          </cell>
          <cell r="G141">
            <v>0.45</v>
          </cell>
          <cell r="H141" t="str">
            <v>Nota 6</v>
          </cell>
        </row>
        <row r="142">
          <cell r="B142">
            <v>11050117</v>
          </cell>
          <cell r="C142" t="str">
            <v>REDISA A COBRAR USD</v>
          </cell>
          <cell r="D142">
            <v>0</v>
          </cell>
          <cell r="E142">
            <v>3444140</v>
          </cell>
          <cell r="F142">
            <v>0</v>
          </cell>
          <cell r="G142">
            <v>3444140</v>
          </cell>
          <cell r="H142" t="str">
            <v>Nota 6</v>
          </cell>
        </row>
        <row r="143">
          <cell r="B143">
            <v>11050118</v>
          </cell>
          <cell r="C143" t="str">
            <v>STE A COBRAR</v>
          </cell>
          <cell r="D143">
            <v>0</v>
          </cell>
          <cell r="E143">
            <v>7484813697</v>
          </cell>
          <cell r="F143">
            <v>0</v>
          </cell>
          <cell r="G143">
            <v>7484813697</v>
          </cell>
          <cell r="H143" t="str">
            <v>Nota 6</v>
          </cell>
        </row>
        <row r="144">
          <cell r="B144">
            <v>11050119</v>
          </cell>
          <cell r="C144" t="str">
            <v>CBS A COBRAR USD</v>
          </cell>
          <cell r="D144">
            <v>0</v>
          </cell>
          <cell r="E144">
            <v>0</v>
          </cell>
          <cell r="F144">
            <v>0</v>
          </cell>
          <cell r="G144">
            <v>0</v>
          </cell>
          <cell r="H144" t="str">
            <v>Nota 6</v>
          </cell>
        </row>
        <row r="145">
          <cell r="B145">
            <v>11050120</v>
          </cell>
          <cell r="C145" t="str">
            <v>CUENTAS POR COBRAR USD</v>
          </cell>
          <cell r="D145">
            <v>0</v>
          </cell>
          <cell r="E145">
            <v>1524720089</v>
          </cell>
          <cell r="F145">
            <v>0</v>
          </cell>
          <cell r="G145">
            <v>1524720089</v>
          </cell>
          <cell r="H145" t="str">
            <v>Nota 6</v>
          </cell>
        </row>
        <row r="146">
          <cell r="B146">
            <v>11050121</v>
          </cell>
          <cell r="C146" t="str">
            <v>TERCERIZACION PLEVEN</v>
          </cell>
          <cell r="D146">
            <v>0</v>
          </cell>
          <cell r="E146">
            <v>605791579</v>
          </cell>
          <cell r="F146">
            <v>0</v>
          </cell>
          <cell r="G146">
            <v>605791579</v>
          </cell>
          <cell r="H146" t="str">
            <v>Nota 6</v>
          </cell>
        </row>
        <row r="147">
          <cell r="B147">
            <v>11050122</v>
          </cell>
          <cell r="C147" t="str">
            <v>BIOCREDIT</v>
          </cell>
          <cell r="D147">
            <v>0</v>
          </cell>
          <cell r="E147">
            <v>196095245</v>
          </cell>
          <cell r="F147">
            <v>0</v>
          </cell>
          <cell r="G147">
            <v>196095245</v>
          </cell>
          <cell r="H147" t="str">
            <v>Nota 6</v>
          </cell>
        </row>
        <row r="148">
          <cell r="B148">
            <v>11050123</v>
          </cell>
          <cell r="C148" t="str">
            <v>BONOS A COLOCAR</v>
          </cell>
          <cell r="D148">
            <v>0</v>
          </cell>
          <cell r="E148">
            <v>0</v>
          </cell>
          <cell r="F148">
            <v>0</v>
          </cell>
          <cell r="G148">
            <v>0</v>
          </cell>
          <cell r="H148" t="str">
            <v>Nota 6</v>
          </cell>
        </row>
        <row r="149">
          <cell r="B149">
            <v>11050124</v>
          </cell>
          <cell r="C149" t="str">
            <v>OTRAS CUENTAS POR COBRAR</v>
          </cell>
          <cell r="D149">
            <v>0</v>
          </cell>
          <cell r="E149">
            <v>213950748</v>
          </cell>
          <cell r="F149">
            <v>0</v>
          </cell>
          <cell r="G149">
            <v>213950748</v>
          </cell>
          <cell r="H149" t="str">
            <v>Nota 6</v>
          </cell>
        </row>
        <row r="150">
          <cell r="B150">
            <v>1106</v>
          </cell>
          <cell r="C150" t="str">
            <v>ANTICIPOS</v>
          </cell>
          <cell r="D150">
            <v>0</v>
          </cell>
          <cell r="E150">
            <v>0</v>
          </cell>
          <cell r="F150">
            <v>1444482941.8299999</v>
          </cell>
          <cell r="G150">
            <v>1444482941.8299999</v>
          </cell>
        </row>
        <row r="151">
          <cell r="B151">
            <v>110601</v>
          </cell>
          <cell r="C151" t="str">
            <v>PROVEEDORES LOCALES Y DEL EXTERIOR</v>
          </cell>
          <cell r="D151">
            <v>0</v>
          </cell>
          <cell r="E151">
            <v>0</v>
          </cell>
          <cell r="F151">
            <v>1444482941.8299999</v>
          </cell>
          <cell r="G151">
            <v>1444482941.8299999</v>
          </cell>
        </row>
        <row r="152">
          <cell r="B152">
            <v>11060101</v>
          </cell>
          <cell r="C152" t="str">
            <v>ANTICIPOS POR DESPACHOS</v>
          </cell>
          <cell r="D152">
            <v>0</v>
          </cell>
          <cell r="E152">
            <v>0</v>
          </cell>
          <cell r="F152">
            <v>0</v>
          </cell>
          <cell r="G152">
            <v>0</v>
          </cell>
        </row>
        <row r="153">
          <cell r="B153">
            <v>11060102</v>
          </cell>
          <cell r="C153" t="str">
            <v>ANTICIPOS A PROVEEDORES LOCALES</v>
          </cell>
          <cell r="D153">
            <v>0</v>
          </cell>
          <cell r="E153">
            <v>9163517</v>
          </cell>
          <cell r="F153">
            <v>0</v>
          </cell>
          <cell r="G153">
            <v>9163517</v>
          </cell>
          <cell r="H153" t="str">
            <v>Nota 6</v>
          </cell>
        </row>
        <row r="154">
          <cell r="B154">
            <v>11060104</v>
          </cell>
          <cell r="C154" t="str">
            <v>ANTICIPOS GIROS AL EXTERIOR</v>
          </cell>
          <cell r="D154">
            <v>0</v>
          </cell>
          <cell r="E154">
            <v>485232634.82999998</v>
          </cell>
          <cell r="F154">
            <v>0</v>
          </cell>
          <cell r="G154">
            <v>485232634.82999998</v>
          </cell>
          <cell r="H154" t="str">
            <v>Nota 6</v>
          </cell>
        </row>
        <row r="155">
          <cell r="B155">
            <v>11060112</v>
          </cell>
          <cell r="C155" t="str">
            <v>CECONSULT</v>
          </cell>
          <cell r="D155">
            <v>0</v>
          </cell>
          <cell r="E155">
            <v>98594250</v>
          </cell>
          <cell r="F155">
            <v>0</v>
          </cell>
          <cell r="G155">
            <v>98594250</v>
          </cell>
          <cell r="H155" t="str">
            <v>Nota 6</v>
          </cell>
        </row>
        <row r="156">
          <cell r="B156">
            <v>11060113</v>
          </cell>
          <cell r="C156" t="str">
            <v>FERNANDO BAZAN</v>
          </cell>
          <cell r="D156">
            <v>0</v>
          </cell>
          <cell r="E156">
            <v>2000000</v>
          </cell>
          <cell r="F156">
            <v>0</v>
          </cell>
          <cell r="G156">
            <v>2000000</v>
          </cell>
          <cell r="H156" t="str">
            <v>Nota 6</v>
          </cell>
        </row>
        <row r="157">
          <cell r="B157">
            <v>11060114</v>
          </cell>
          <cell r="C157" t="str">
            <v>ANTICIPO VARIOS GS</v>
          </cell>
          <cell r="D157">
            <v>0</v>
          </cell>
          <cell r="E157">
            <v>1200000</v>
          </cell>
          <cell r="F157">
            <v>0</v>
          </cell>
          <cell r="G157">
            <v>1200000</v>
          </cell>
          <cell r="H157" t="str">
            <v>Nota 6</v>
          </cell>
        </row>
        <row r="158">
          <cell r="B158">
            <v>11060115</v>
          </cell>
          <cell r="C158" t="str">
            <v>TELEFONIA CELULAR DEL PARAGUAY</v>
          </cell>
          <cell r="D158">
            <v>0</v>
          </cell>
          <cell r="E158">
            <v>124400</v>
          </cell>
          <cell r="F158">
            <v>0</v>
          </cell>
          <cell r="G158">
            <v>124400</v>
          </cell>
          <cell r="H158" t="str">
            <v>Nota 6</v>
          </cell>
        </row>
        <row r="159">
          <cell r="B159">
            <v>11060116</v>
          </cell>
          <cell r="C159" t="str">
            <v>EVER  AYALA</v>
          </cell>
          <cell r="D159">
            <v>0</v>
          </cell>
          <cell r="E159">
            <v>8118000</v>
          </cell>
          <cell r="F159">
            <v>0</v>
          </cell>
          <cell r="G159">
            <v>8118000</v>
          </cell>
          <cell r="H159" t="str">
            <v>Nota 6</v>
          </cell>
        </row>
        <row r="160">
          <cell r="B160">
            <v>11060117</v>
          </cell>
          <cell r="C160" t="str">
            <v>JULIA CARDOZO DE FLECHA</v>
          </cell>
          <cell r="D160">
            <v>0</v>
          </cell>
          <cell r="E160">
            <v>3500000</v>
          </cell>
          <cell r="F160">
            <v>0</v>
          </cell>
          <cell r="G160">
            <v>3500000</v>
          </cell>
          <cell r="H160" t="str">
            <v>Nota 6</v>
          </cell>
        </row>
        <row r="161">
          <cell r="B161">
            <v>11060118</v>
          </cell>
          <cell r="C161" t="str">
            <v>MARCOS ORTEGA</v>
          </cell>
          <cell r="D161">
            <v>0</v>
          </cell>
          <cell r="E161">
            <v>16667</v>
          </cell>
          <cell r="F161">
            <v>0</v>
          </cell>
          <cell r="G161">
            <v>16667</v>
          </cell>
          <cell r="H161" t="str">
            <v>Nota 6</v>
          </cell>
        </row>
        <row r="162">
          <cell r="B162">
            <v>11060119</v>
          </cell>
          <cell r="C162" t="str">
            <v>MARCOS CABRAL</v>
          </cell>
          <cell r="D162">
            <v>0</v>
          </cell>
          <cell r="E162">
            <v>14500000</v>
          </cell>
          <cell r="F162">
            <v>0</v>
          </cell>
          <cell r="G162">
            <v>14500000</v>
          </cell>
          <cell r="H162" t="str">
            <v>Nota 6</v>
          </cell>
        </row>
        <row r="163">
          <cell r="B163">
            <v>11060120</v>
          </cell>
          <cell r="C163" t="str">
            <v>COPACO</v>
          </cell>
          <cell r="D163">
            <v>0</v>
          </cell>
          <cell r="E163">
            <v>2066484</v>
          </cell>
          <cell r="F163">
            <v>0</v>
          </cell>
          <cell r="G163">
            <v>2066484</v>
          </cell>
          <cell r="H163" t="str">
            <v>Nota 6</v>
          </cell>
        </row>
        <row r="164">
          <cell r="B164">
            <v>11060121</v>
          </cell>
          <cell r="C164" t="str">
            <v>ANTICIPO A PROVEEDORES</v>
          </cell>
          <cell r="D164">
            <v>0</v>
          </cell>
          <cell r="E164">
            <v>0</v>
          </cell>
          <cell r="F164">
            <v>0</v>
          </cell>
          <cell r="G164">
            <v>0</v>
          </cell>
          <cell r="H164" t="str">
            <v>Nota 6</v>
          </cell>
        </row>
        <row r="165">
          <cell r="B165">
            <v>11060122</v>
          </cell>
          <cell r="C165" t="str">
            <v>CUBA PLATAFORM</v>
          </cell>
          <cell r="D165">
            <v>0</v>
          </cell>
          <cell r="E165">
            <v>0</v>
          </cell>
          <cell r="F165">
            <v>0</v>
          </cell>
          <cell r="G165">
            <v>0</v>
          </cell>
          <cell r="H165" t="str">
            <v>Nota 6</v>
          </cell>
        </row>
        <row r="166">
          <cell r="B166">
            <v>11060123</v>
          </cell>
          <cell r="C166" t="str">
            <v>CRANDI</v>
          </cell>
          <cell r="D166">
            <v>0</v>
          </cell>
          <cell r="E166">
            <v>14157740</v>
          </cell>
          <cell r="F166">
            <v>0</v>
          </cell>
          <cell r="G166">
            <v>14157740</v>
          </cell>
          <cell r="H166" t="str">
            <v>Nota 6</v>
          </cell>
        </row>
        <row r="167">
          <cell r="B167">
            <v>11060124</v>
          </cell>
          <cell r="C167" t="str">
            <v>HOPLA SOFTWARE</v>
          </cell>
          <cell r="D167">
            <v>0</v>
          </cell>
          <cell r="E167">
            <v>59306773</v>
          </cell>
          <cell r="F167">
            <v>0</v>
          </cell>
          <cell r="G167">
            <v>59306773</v>
          </cell>
          <cell r="H167" t="str">
            <v>Nota 6</v>
          </cell>
        </row>
        <row r="168">
          <cell r="B168">
            <v>11060125</v>
          </cell>
          <cell r="C168" t="str">
            <v>CDA PERU</v>
          </cell>
          <cell r="D168">
            <v>0</v>
          </cell>
          <cell r="E168">
            <v>739713600</v>
          </cell>
          <cell r="F168">
            <v>0</v>
          </cell>
          <cell r="G168">
            <v>739713600</v>
          </cell>
          <cell r="H168" t="str">
            <v>Nota 6</v>
          </cell>
        </row>
        <row r="169">
          <cell r="B169">
            <v>11060126</v>
          </cell>
          <cell r="C169" t="str">
            <v>CANVA</v>
          </cell>
          <cell r="D169">
            <v>0</v>
          </cell>
          <cell r="E169">
            <v>0</v>
          </cell>
          <cell r="F169">
            <v>0</v>
          </cell>
          <cell r="G169">
            <v>0</v>
          </cell>
          <cell r="H169" t="str">
            <v>Nota 6</v>
          </cell>
        </row>
        <row r="170">
          <cell r="B170">
            <v>11060127</v>
          </cell>
          <cell r="C170" t="str">
            <v>SUZHOU PROVENDING INTELLIGENCE TECH</v>
          </cell>
          <cell r="D170">
            <v>0</v>
          </cell>
          <cell r="E170">
            <v>0</v>
          </cell>
          <cell r="F170">
            <v>0</v>
          </cell>
          <cell r="G170">
            <v>0</v>
          </cell>
          <cell r="H170" t="str">
            <v>Nota 6</v>
          </cell>
        </row>
        <row r="171">
          <cell r="B171">
            <v>11060128</v>
          </cell>
          <cell r="C171" t="str">
            <v>CDA PERU</v>
          </cell>
          <cell r="D171">
            <v>0</v>
          </cell>
          <cell r="E171">
            <v>0</v>
          </cell>
          <cell r="F171">
            <v>0</v>
          </cell>
          <cell r="G171">
            <v>0</v>
          </cell>
          <cell r="H171" t="str">
            <v>Nota 6</v>
          </cell>
        </row>
        <row r="172">
          <cell r="B172">
            <v>11060131</v>
          </cell>
          <cell r="C172" t="str">
            <v>ANTICIPOS GIROS AL EXTERIOR - EUROS</v>
          </cell>
          <cell r="D172">
            <v>0</v>
          </cell>
          <cell r="E172">
            <v>6788876</v>
          </cell>
          <cell r="F172">
            <v>0</v>
          </cell>
          <cell r="G172">
            <v>6788876</v>
          </cell>
          <cell r="H172" t="str">
            <v>Nota 6</v>
          </cell>
        </row>
        <row r="173">
          <cell r="B173">
            <v>1107</v>
          </cell>
          <cell r="C173" t="str">
            <v>CREDITOS FISCALES</v>
          </cell>
          <cell r="D173">
            <v>0</v>
          </cell>
          <cell r="E173">
            <v>0</v>
          </cell>
          <cell r="F173">
            <v>11212968574.254999</v>
          </cell>
          <cell r="G173">
            <v>11212968574.254999</v>
          </cell>
        </row>
        <row r="174">
          <cell r="B174">
            <v>110701</v>
          </cell>
          <cell r="C174" t="str">
            <v>CREDITOS IMPOSITIVOS</v>
          </cell>
          <cell r="D174">
            <v>0</v>
          </cell>
          <cell r="E174">
            <v>0</v>
          </cell>
          <cell r="F174">
            <v>11212968574.254999</v>
          </cell>
          <cell r="G174">
            <v>11212968574.254999</v>
          </cell>
        </row>
        <row r="175">
          <cell r="B175">
            <v>11070101</v>
          </cell>
          <cell r="C175" t="str">
            <v>IVA Credito Fiscal</v>
          </cell>
          <cell r="D175">
            <v>0</v>
          </cell>
          <cell r="E175">
            <v>4792868224.3850002</v>
          </cell>
          <cell r="F175">
            <v>0</v>
          </cell>
          <cell r="G175">
            <v>4792868224.3850002</v>
          </cell>
          <cell r="H175" t="str">
            <v>Nota 6</v>
          </cell>
        </row>
        <row r="176">
          <cell r="B176">
            <v>11070102</v>
          </cell>
          <cell r="C176" t="str">
            <v>Creditos Retenciones IVA</v>
          </cell>
          <cell r="D176">
            <v>0</v>
          </cell>
          <cell r="E176">
            <v>913721506</v>
          </cell>
          <cell r="F176">
            <v>0</v>
          </cell>
          <cell r="G176">
            <v>913721506</v>
          </cell>
          <cell r="H176" t="str">
            <v>Nota 6</v>
          </cell>
        </row>
        <row r="177">
          <cell r="B177">
            <v>11070103</v>
          </cell>
          <cell r="C177" t="str">
            <v>Credito IVA Importaciones</v>
          </cell>
          <cell r="D177">
            <v>0</v>
          </cell>
          <cell r="E177">
            <v>20755</v>
          </cell>
          <cell r="F177">
            <v>0</v>
          </cell>
          <cell r="G177">
            <v>20755</v>
          </cell>
          <cell r="H177" t="str">
            <v>Nota 6</v>
          </cell>
        </row>
        <row r="178">
          <cell r="B178">
            <v>11070105</v>
          </cell>
          <cell r="C178" t="str">
            <v>ANTICIPO IRE</v>
          </cell>
          <cell r="D178">
            <v>0</v>
          </cell>
          <cell r="E178">
            <v>2376078128</v>
          </cell>
          <cell r="F178">
            <v>0</v>
          </cell>
          <cell r="G178">
            <v>2376078128</v>
          </cell>
          <cell r="H178" t="str">
            <v>Nota 6</v>
          </cell>
        </row>
        <row r="179">
          <cell r="B179">
            <v>11070106</v>
          </cell>
          <cell r="C179" t="str">
            <v>CREDITO RETENCIONES IRE</v>
          </cell>
          <cell r="D179">
            <v>0</v>
          </cell>
          <cell r="E179">
            <v>71422791</v>
          </cell>
          <cell r="F179">
            <v>0</v>
          </cell>
          <cell r="G179">
            <v>71422791</v>
          </cell>
          <cell r="H179" t="str">
            <v>Nota 6</v>
          </cell>
        </row>
        <row r="180">
          <cell r="B180">
            <v>11070110</v>
          </cell>
          <cell r="C180" t="str">
            <v>CREDITO IVA A RECTIFICAR</v>
          </cell>
          <cell r="D180">
            <v>0</v>
          </cell>
          <cell r="E180">
            <v>-12085768.130000001</v>
          </cell>
          <cell r="F180">
            <v>0</v>
          </cell>
          <cell r="G180">
            <v>-12085768.130000001</v>
          </cell>
          <cell r="H180" t="str">
            <v>Nota 6</v>
          </cell>
        </row>
        <row r="181">
          <cell r="B181">
            <v>11070111</v>
          </cell>
          <cell r="C181" t="str">
            <v>PARTIDAS RETENCIONES IVA</v>
          </cell>
          <cell r="D181">
            <v>0</v>
          </cell>
          <cell r="E181">
            <v>20974732</v>
          </cell>
          <cell r="F181">
            <v>0</v>
          </cell>
          <cell r="G181">
            <v>20974732</v>
          </cell>
          <cell r="H181" t="str">
            <v>Nota 6</v>
          </cell>
        </row>
        <row r="182">
          <cell r="B182">
            <v>11070112</v>
          </cell>
          <cell r="C182" t="str">
            <v>CREDITO RETENCION IDU</v>
          </cell>
          <cell r="D182">
            <v>0</v>
          </cell>
          <cell r="E182">
            <v>10269577</v>
          </cell>
          <cell r="F182">
            <v>0</v>
          </cell>
          <cell r="G182">
            <v>10269577</v>
          </cell>
          <cell r="H182" t="str">
            <v>Nota 6</v>
          </cell>
        </row>
        <row r="183">
          <cell r="B183">
            <v>11070113</v>
          </cell>
          <cell r="C183" t="str">
            <v>CREDITO RETENCION ITTI S.A.E.C.A.</v>
          </cell>
          <cell r="D183">
            <v>0</v>
          </cell>
          <cell r="E183">
            <v>3039698629</v>
          </cell>
          <cell r="F183">
            <v>0</v>
          </cell>
          <cell r="G183">
            <v>3039698629</v>
          </cell>
          <cell r="H183" t="str">
            <v>Nota 6</v>
          </cell>
        </row>
        <row r="184">
          <cell r="B184">
            <v>1108</v>
          </cell>
          <cell r="C184" t="str">
            <v>CREDITOS AL PERSONAL</v>
          </cell>
          <cell r="D184">
            <v>0</v>
          </cell>
          <cell r="E184">
            <v>0</v>
          </cell>
          <cell r="F184">
            <v>39202500</v>
          </cell>
          <cell r="G184">
            <v>39202500</v>
          </cell>
        </row>
        <row r="185">
          <cell r="B185">
            <v>110801</v>
          </cell>
          <cell r="C185" t="str">
            <v>CREDITOS AL PERSONAL</v>
          </cell>
          <cell r="D185">
            <v>0</v>
          </cell>
          <cell r="E185">
            <v>0</v>
          </cell>
          <cell r="F185">
            <v>39202500</v>
          </cell>
          <cell r="G185">
            <v>39202500</v>
          </cell>
        </row>
        <row r="186">
          <cell r="B186">
            <v>11080101</v>
          </cell>
          <cell r="C186" t="str">
            <v>PRESTAMOS AL PERSONAL</v>
          </cell>
          <cell r="D186">
            <v>0</v>
          </cell>
          <cell r="E186">
            <v>3440000</v>
          </cell>
          <cell r="F186">
            <v>0</v>
          </cell>
          <cell r="G186">
            <v>3440000</v>
          </cell>
          <cell r="H186" t="str">
            <v>Nota 6</v>
          </cell>
        </row>
        <row r="187">
          <cell r="B187">
            <v>11080102</v>
          </cell>
          <cell r="C187" t="str">
            <v>ANTICIPOS AL PERSONAL</v>
          </cell>
          <cell r="D187">
            <v>0</v>
          </cell>
          <cell r="E187">
            <v>35762500</v>
          </cell>
          <cell r="F187">
            <v>0</v>
          </cell>
          <cell r="G187">
            <v>35762500</v>
          </cell>
          <cell r="H187" t="str">
            <v>Nota 6</v>
          </cell>
        </row>
        <row r="188">
          <cell r="B188">
            <v>1110</v>
          </cell>
          <cell r="C188" t="str">
            <v>INVENTARIO</v>
          </cell>
          <cell r="D188">
            <v>0</v>
          </cell>
          <cell r="E188">
            <v>0</v>
          </cell>
          <cell r="F188">
            <v>69552605350.910004</v>
          </cell>
          <cell r="G188">
            <v>69552605350.910004</v>
          </cell>
        </row>
        <row r="189">
          <cell r="B189">
            <v>111001</v>
          </cell>
          <cell r="C189" t="str">
            <v>BIENES DE CAMBIO</v>
          </cell>
          <cell r="D189">
            <v>0</v>
          </cell>
          <cell r="E189">
            <v>0</v>
          </cell>
          <cell r="F189">
            <v>69552605350.910004</v>
          </cell>
          <cell r="G189">
            <v>69552605350.910004</v>
          </cell>
        </row>
        <row r="190">
          <cell r="B190">
            <v>11100101</v>
          </cell>
          <cell r="C190" t="str">
            <v>MERCADERIAS PRODUCTOS TERMINADOS</v>
          </cell>
          <cell r="D190">
            <v>0</v>
          </cell>
          <cell r="E190">
            <v>13492730717.91</v>
          </cell>
          <cell r="F190">
            <v>0</v>
          </cell>
          <cell r="G190">
            <v>13492730717.91</v>
          </cell>
          <cell r="H190" t="str">
            <v>Nota 7</v>
          </cell>
        </row>
        <row r="191">
          <cell r="B191">
            <v>11100103</v>
          </cell>
          <cell r="C191" t="str">
            <v>IMPORTACIONES EN TRANSITO</v>
          </cell>
          <cell r="D191">
            <v>0</v>
          </cell>
          <cell r="E191">
            <v>10299544201</v>
          </cell>
          <cell r="F191">
            <v>0</v>
          </cell>
          <cell r="G191">
            <v>10299544201</v>
          </cell>
          <cell r="H191" t="str">
            <v>Nota 7</v>
          </cell>
        </row>
        <row r="192">
          <cell r="B192">
            <v>11100107</v>
          </cell>
          <cell r="C192" t="str">
            <v>MERCADERIAS NCR - T.E.D.</v>
          </cell>
          <cell r="D192">
            <v>0</v>
          </cell>
          <cell r="E192">
            <v>0</v>
          </cell>
          <cell r="F192">
            <v>0</v>
          </cell>
          <cell r="G192">
            <v>0</v>
          </cell>
          <cell r="H192" t="str">
            <v>Nota 7</v>
          </cell>
        </row>
        <row r="193">
          <cell r="B193">
            <v>11100102</v>
          </cell>
          <cell r="C193" t="str">
            <v>PRODUCTOS EN BODEGA EXTERIOR</v>
          </cell>
          <cell r="D193">
            <v>0</v>
          </cell>
          <cell r="E193">
            <v>6458</v>
          </cell>
          <cell r="F193">
            <v>0</v>
          </cell>
          <cell r="G193">
            <v>6458</v>
          </cell>
          <cell r="H193" t="str">
            <v>Nota 7</v>
          </cell>
        </row>
        <row r="194">
          <cell r="B194">
            <v>11100198</v>
          </cell>
          <cell r="C194" t="str">
            <v>PREVISIONES SOBRE INVENTARIO</v>
          </cell>
          <cell r="D194">
            <v>0</v>
          </cell>
          <cell r="E194">
            <v>-35770232940</v>
          </cell>
          <cell r="F194">
            <v>0</v>
          </cell>
          <cell r="G194">
            <v>-35770232940</v>
          </cell>
          <cell r="H194" t="str">
            <v>Nota 7</v>
          </cell>
        </row>
        <row r="195">
          <cell r="B195">
            <v>11100199</v>
          </cell>
          <cell r="C195" t="str">
            <v>MERCADERIAS - LICENCIAS Y SOFTWARE</v>
          </cell>
          <cell r="D195">
            <v>0</v>
          </cell>
          <cell r="E195">
            <v>81530556914</v>
          </cell>
          <cell r="F195">
            <v>0</v>
          </cell>
          <cell r="G195">
            <v>81530556914</v>
          </cell>
          <cell r="H195" t="str">
            <v>Nota 7</v>
          </cell>
        </row>
        <row r="196">
          <cell r="B196">
            <v>1111</v>
          </cell>
          <cell r="C196" t="str">
            <v>ACTIVOS A DEVENGAR</v>
          </cell>
          <cell r="D196">
            <v>0</v>
          </cell>
          <cell r="E196">
            <v>0</v>
          </cell>
          <cell r="F196">
            <v>190349909.25799999</v>
          </cell>
          <cell r="G196">
            <v>190349909.25799999</v>
          </cell>
        </row>
        <row r="197">
          <cell r="B197">
            <v>111101</v>
          </cell>
          <cell r="C197" t="str">
            <v>CARGOS DIFERIDOS</v>
          </cell>
          <cell r="D197">
            <v>0</v>
          </cell>
          <cell r="E197">
            <v>0</v>
          </cell>
          <cell r="F197">
            <v>190349909.25799999</v>
          </cell>
          <cell r="G197">
            <v>190349909.25799999</v>
          </cell>
        </row>
        <row r="198">
          <cell r="B198">
            <v>11110101</v>
          </cell>
          <cell r="C198" t="str">
            <v>SEGUROS A VENCER</v>
          </cell>
          <cell r="D198">
            <v>0</v>
          </cell>
          <cell r="E198">
            <v>110575372</v>
          </cell>
          <cell r="F198">
            <v>0</v>
          </cell>
          <cell r="G198">
            <v>110575372</v>
          </cell>
          <cell r="H198" t="str">
            <v>Nota 6</v>
          </cell>
        </row>
        <row r="199">
          <cell r="B199">
            <v>11110103</v>
          </cell>
          <cell r="C199" t="str">
            <v>ALQUILERES A DEVENGAR</v>
          </cell>
          <cell r="D199">
            <v>0</v>
          </cell>
          <cell r="E199">
            <v>0.34</v>
          </cell>
          <cell r="F199">
            <v>0</v>
          </cell>
          <cell r="G199">
            <v>0.34</v>
          </cell>
          <cell r="H199" t="str">
            <v>Nota 6</v>
          </cell>
        </row>
        <row r="200">
          <cell r="B200">
            <v>11110104</v>
          </cell>
          <cell r="C200" t="str">
            <v xml:space="preserve"> SEGURO A DEVENGAR COFACE</v>
          </cell>
          <cell r="D200">
            <v>0</v>
          </cell>
          <cell r="E200">
            <v>0.19</v>
          </cell>
          <cell r="F200">
            <v>0</v>
          </cell>
          <cell r="G200">
            <v>0.19</v>
          </cell>
          <cell r="H200" t="str">
            <v>Nota 6</v>
          </cell>
        </row>
        <row r="201">
          <cell r="B201">
            <v>11110105</v>
          </cell>
          <cell r="C201" t="str">
            <v>LICENCIAS Y SOFTWARE</v>
          </cell>
          <cell r="D201">
            <v>0</v>
          </cell>
          <cell r="E201">
            <v>54942</v>
          </cell>
          <cell r="F201">
            <v>0</v>
          </cell>
          <cell r="G201">
            <v>54942</v>
          </cell>
          <cell r="H201" t="str">
            <v>Nota 6</v>
          </cell>
        </row>
        <row r="202">
          <cell r="B202">
            <v>11110109</v>
          </cell>
          <cell r="C202" t="str">
            <v>GASTOS PAGADOS POR ADELANTADO</v>
          </cell>
          <cell r="D202">
            <v>0</v>
          </cell>
          <cell r="E202">
            <v>79719594.728</v>
          </cell>
          <cell r="F202">
            <v>0</v>
          </cell>
          <cell r="G202">
            <v>79719594.728</v>
          </cell>
          <cell r="H202" t="str">
            <v>Nota 6</v>
          </cell>
        </row>
        <row r="203">
          <cell r="B203">
            <v>11110196</v>
          </cell>
          <cell r="C203" t="str">
            <v>COSTO FINANCIERO A DEVENGAR</v>
          </cell>
          <cell r="D203">
            <v>0</v>
          </cell>
          <cell r="E203">
            <v>0</v>
          </cell>
          <cell r="F203">
            <v>0</v>
          </cell>
          <cell r="G203">
            <v>0</v>
          </cell>
          <cell r="H203" t="str">
            <v>Nota 6</v>
          </cell>
        </row>
        <row r="204">
          <cell r="B204">
            <v>12</v>
          </cell>
          <cell r="C204" t="str">
            <v>ACTIVO NO CORRIENTE</v>
          </cell>
          <cell r="D204">
            <v>0</v>
          </cell>
          <cell r="E204">
            <v>0</v>
          </cell>
          <cell r="F204">
            <v>235923328306.715</v>
          </cell>
          <cell r="G204">
            <v>235923328306.715</v>
          </cell>
        </row>
        <row r="205">
          <cell r="B205">
            <v>1201</v>
          </cell>
          <cell r="C205" t="str">
            <v>ACTIVOS A LARGO PLAZO</v>
          </cell>
          <cell r="D205">
            <v>0</v>
          </cell>
          <cell r="E205">
            <v>0</v>
          </cell>
          <cell r="F205">
            <v>72914744319</v>
          </cell>
          <cell r="G205">
            <v>72914744319</v>
          </cell>
        </row>
        <row r="206">
          <cell r="B206">
            <v>120101</v>
          </cell>
          <cell r="C206" t="str">
            <v>INVERSIONES LARGO PLAZO</v>
          </cell>
          <cell r="D206">
            <v>0</v>
          </cell>
          <cell r="E206">
            <v>0</v>
          </cell>
          <cell r="F206">
            <v>72585532280</v>
          </cell>
          <cell r="G206">
            <v>72585532280</v>
          </cell>
        </row>
        <row r="207">
          <cell r="B207">
            <v>12010101</v>
          </cell>
          <cell r="C207" t="str">
            <v>INVERSIONES EN OTRAS EMPRESAS</v>
          </cell>
          <cell r="D207">
            <v>0</v>
          </cell>
          <cell r="E207">
            <v>0</v>
          </cell>
          <cell r="F207">
            <v>0</v>
          </cell>
          <cell r="G207">
            <v>0</v>
          </cell>
          <cell r="H207" t="str">
            <v>Nota 8</v>
          </cell>
        </row>
        <row r="208">
          <cell r="B208">
            <v>12010102</v>
          </cell>
          <cell r="C208" t="str">
            <v>ACCIONES RED DIGITAL S.A</v>
          </cell>
          <cell r="D208">
            <v>0</v>
          </cell>
          <cell r="E208">
            <v>800000000</v>
          </cell>
          <cell r="F208">
            <v>0</v>
          </cell>
          <cell r="G208">
            <v>800000000</v>
          </cell>
          <cell r="H208" t="str">
            <v>Nota 8</v>
          </cell>
        </row>
        <row r="209">
          <cell r="B209">
            <v>12010103</v>
          </cell>
          <cell r="C209" t="str">
            <v>ACCIONES FINANCIERA UENO S.A.E.C.A</v>
          </cell>
          <cell r="D209">
            <v>0</v>
          </cell>
          <cell r="E209">
            <v>4261000000</v>
          </cell>
          <cell r="F209">
            <v>0</v>
          </cell>
          <cell r="G209">
            <v>4261000000</v>
          </cell>
          <cell r="H209" t="str">
            <v>Nota 8</v>
          </cell>
        </row>
        <row r="210">
          <cell r="B210">
            <v>12010104</v>
          </cell>
          <cell r="C210" t="str">
            <v>ACCIONES J. FLEISCHMAN Y CIA S.A</v>
          </cell>
          <cell r="D210">
            <v>0</v>
          </cell>
          <cell r="E210">
            <v>0</v>
          </cell>
          <cell r="F210">
            <v>0</v>
          </cell>
          <cell r="G210">
            <v>0</v>
          </cell>
          <cell r="H210" t="str">
            <v>Nota 8</v>
          </cell>
        </row>
        <row r="211">
          <cell r="B211">
            <v>12010105</v>
          </cell>
          <cell r="C211" t="str">
            <v>APORTE IRREVOCABLE RED DIGITAL S.A</v>
          </cell>
          <cell r="D211">
            <v>0</v>
          </cell>
          <cell r="E211">
            <v>2923878568</v>
          </cell>
          <cell r="F211">
            <v>0</v>
          </cell>
          <cell r="G211">
            <v>2923878568</v>
          </cell>
          <cell r="H211" t="str">
            <v>Nota 8</v>
          </cell>
        </row>
        <row r="212">
          <cell r="B212">
            <v>12010106</v>
          </cell>
          <cell r="C212" t="str">
            <v>APORTE IRREVOCABLE NARAH S.A</v>
          </cell>
          <cell r="D212">
            <v>0</v>
          </cell>
          <cell r="E212">
            <v>11000000000</v>
          </cell>
          <cell r="F212">
            <v>0</v>
          </cell>
          <cell r="G212">
            <v>11000000000</v>
          </cell>
          <cell r="H212" t="str">
            <v>Nota 8</v>
          </cell>
        </row>
        <row r="213">
          <cell r="B213">
            <v>12010107</v>
          </cell>
          <cell r="C213" t="str">
            <v>ACCIONES CBS S.A</v>
          </cell>
          <cell r="D213">
            <v>0</v>
          </cell>
          <cell r="E213">
            <v>0</v>
          </cell>
          <cell r="F213">
            <v>0</v>
          </cell>
          <cell r="G213">
            <v>0</v>
          </cell>
          <cell r="H213" t="str">
            <v>Nota 8</v>
          </cell>
        </row>
        <row r="214">
          <cell r="B214">
            <v>12010108</v>
          </cell>
          <cell r="C214" t="str">
            <v>ACCIONES CREDICENTRO SAECA</v>
          </cell>
          <cell r="D214">
            <v>0</v>
          </cell>
          <cell r="E214">
            <v>39089000000</v>
          </cell>
          <cell r="F214">
            <v>0</v>
          </cell>
          <cell r="G214">
            <v>39089000000</v>
          </cell>
          <cell r="H214" t="str">
            <v>Nota 8</v>
          </cell>
        </row>
        <row r="215">
          <cell r="B215">
            <v>12010109</v>
          </cell>
          <cell r="C215" t="str">
            <v>PRIMA ACCIONES CREDICENTRO SAECA</v>
          </cell>
          <cell r="D215">
            <v>0</v>
          </cell>
          <cell r="E215">
            <v>633875</v>
          </cell>
          <cell r="F215">
            <v>0</v>
          </cell>
          <cell r="G215">
            <v>633875</v>
          </cell>
          <cell r="H215" t="str">
            <v>Nota 8</v>
          </cell>
        </row>
        <row r="216">
          <cell r="B216">
            <v>12010110</v>
          </cell>
          <cell r="C216" t="str">
            <v>ACCIONES IDL</v>
          </cell>
          <cell r="D216">
            <v>0</v>
          </cell>
          <cell r="E216">
            <v>1210000000</v>
          </cell>
          <cell r="F216">
            <v>0</v>
          </cell>
          <cell r="G216">
            <v>1210000000</v>
          </cell>
          <cell r="H216" t="str">
            <v>Nota 8</v>
          </cell>
        </row>
        <row r="217">
          <cell r="B217">
            <v>12010111</v>
          </cell>
          <cell r="C217" t="str">
            <v>APORTE IRREBOCABLE UENO</v>
          </cell>
          <cell r="D217">
            <v>0</v>
          </cell>
          <cell r="E217">
            <v>5990000000</v>
          </cell>
          <cell r="F217">
            <v>0</v>
          </cell>
          <cell r="G217">
            <v>5990000000</v>
          </cell>
          <cell r="H217" t="str">
            <v>Nota 8</v>
          </cell>
        </row>
        <row r="218">
          <cell r="B218">
            <v>12010112</v>
          </cell>
          <cell r="C218" t="str">
            <v>APORTE IRREBOCABLE IDL</v>
          </cell>
          <cell r="D218">
            <v>0</v>
          </cell>
          <cell r="E218">
            <v>7311019837</v>
          </cell>
          <cell r="F218">
            <v>0</v>
          </cell>
          <cell r="G218">
            <v>7311019837</v>
          </cell>
          <cell r="H218" t="str">
            <v>Nota 8</v>
          </cell>
        </row>
        <row r="219">
          <cell r="B219">
            <v>120102</v>
          </cell>
          <cell r="C219" t="str">
            <v>DEUDORES VARIOS A LARGO PLAZO</v>
          </cell>
          <cell r="D219">
            <v>0</v>
          </cell>
          <cell r="E219">
            <v>0</v>
          </cell>
          <cell r="F219">
            <v>329212039</v>
          </cell>
          <cell r="G219">
            <v>329212039</v>
          </cell>
        </row>
        <row r="220">
          <cell r="B220">
            <v>12010202</v>
          </cell>
          <cell r="C220" t="str">
            <v>GARANTIA DE ALQUILER</v>
          </cell>
          <cell r="D220">
            <v>0</v>
          </cell>
          <cell r="E220">
            <v>329212039</v>
          </cell>
          <cell r="F220">
            <v>0</v>
          </cell>
          <cell r="G220">
            <v>329212039</v>
          </cell>
          <cell r="H220" t="str">
            <v>Nota 6</v>
          </cell>
        </row>
        <row r="221">
          <cell r="B221">
            <v>120103</v>
          </cell>
          <cell r="C221" t="str">
            <v>CUENTAS POR COBRAR  LARGO PLAZO</v>
          </cell>
          <cell r="D221">
            <v>0</v>
          </cell>
          <cell r="E221">
            <v>0</v>
          </cell>
          <cell r="F221">
            <v>0</v>
          </cell>
          <cell r="G221">
            <v>0</v>
          </cell>
        </row>
        <row r="222">
          <cell r="B222">
            <v>12010301</v>
          </cell>
          <cell r="C222" t="str">
            <v>CUENTAS A FACTURAR CONTRATOS VIGENTES LP</v>
          </cell>
          <cell r="D222">
            <v>0</v>
          </cell>
          <cell r="E222">
            <v>60654642152</v>
          </cell>
          <cell r="F222">
            <v>0</v>
          </cell>
          <cell r="G222">
            <v>60654642152</v>
          </cell>
          <cell r="H222" t="str">
            <v>Nota 5</v>
          </cell>
        </row>
        <row r="223">
          <cell r="B223">
            <v>12010302</v>
          </cell>
          <cell r="C223" t="str">
            <v xml:space="preserve"> (-) CONTRATO FACTURAR LP</v>
          </cell>
          <cell r="D223">
            <v>0</v>
          </cell>
          <cell r="E223">
            <v>-60654642152</v>
          </cell>
          <cell r="F223">
            <v>0</v>
          </cell>
          <cell r="G223">
            <v>-60654642152</v>
          </cell>
          <cell r="H223" t="str">
            <v>Nota 5</v>
          </cell>
        </row>
        <row r="224">
          <cell r="B224">
            <v>1202</v>
          </cell>
          <cell r="C224" t="str">
            <v>BIENES DE USO</v>
          </cell>
          <cell r="D224">
            <v>0</v>
          </cell>
          <cell r="E224">
            <v>0</v>
          </cell>
          <cell r="F224">
            <v>163008583987.715</v>
          </cell>
          <cell r="G224">
            <v>163008583987.715</v>
          </cell>
        </row>
        <row r="225">
          <cell r="B225">
            <v>120201</v>
          </cell>
          <cell r="C225" t="str">
            <v>PROPIEDAD PLANTA Y EQUIPO</v>
          </cell>
          <cell r="D225">
            <v>0</v>
          </cell>
          <cell r="E225">
            <v>0</v>
          </cell>
          <cell r="F225">
            <v>16134908592.545</v>
          </cell>
          <cell r="G225">
            <v>16134908592.545</v>
          </cell>
        </row>
        <row r="226">
          <cell r="B226">
            <v>12020101</v>
          </cell>
          <cell r="C226" t="str">
            <v>Herramientas</v>
          </cell>
          <cell r="D226">
            <v>0</v>
          </cell>
          <cell r="E226">
            <v>29538093</v>
          </cell>
          <cell r="F226">
            <v>0</v>
          </cell>
          <cell r="G226">
            <v>29538093</v>
          </cell>
          <cell r="H226" t="str">
            <v>Nota 9</v>
          </cell>
        </row>
        <row r="227">
          <cell r="B227">
            <v>12020102</v>
          </cell>
          <cell r="C227" t="str">
            <v>Muebles Y Equipos</v>
          </cell>
          <cell r="D227">
            <v>0</v>
          </cell>
          <cell r="E227">
            <v>3318149563.5450001</v>
          </cell>
          <cell r="F227">
            <v>0</v>
          </cell>
          <cell r="G227">
            <v>3318149563.5450001</v>
          </cell>
          <cell r="H227" t="str">
            <v>Nota 9</v>
          </cell>
        </row>
        <row r="228">
          <cell r="B228">
            <v>12020103</v>
          </cell>
          <cell r="C228" t="str">
            <v>Equipo Arrendados</v>
          </cell>
          <cell r="D228">
            <v>0</v>
          </cell>
          <cell r="E228">
            <v>0</v>
          </cell>
          <cell r="F228">
            <v>0</v>
          </cell>
          <cell r="G228">
            <v>0</v>
          </cell>
          <cell r="H228" t="str">
            <v>Nota 9</v>
          </cell>
        </row>
        <row r="229">
          <cell r="B229">
            <v>12020104</v>
          </cell>
          <cell r="C229" t="str">
            <v>Vehiculos</v>
          </cell>
          <cell r="D229">
            <v>0</v>
          </cell>
          <cell r="E229">
            <v>1143745975</v>
          </cell>
          <cell r="F229">
            <v>0</v>
          </cell>
          <cell r="G229">
            <v>1143745975</v>
          </cell>
          <cell r="H229" t="str">
            <v>Nota 9</v>
          </cell>
        </row>
        <row r="230">
          <cell r="B230">
            <v>12020105</v>
          </cell>
          <cell r="C230" t="str">
            <v>Instalaciones</v>
          </cell>
          <cell r="D230">
            <v>0</v>
          </cell>
          <cell r="E230">
            <v>198362595</v>
          </cell>
          <cell r="F230">
            <v>0</v>
          </cell>
          <cell r="G230">
            <v>198362595</v>
          </cell>
          <cell r="H230" t="str">
            <v>Nota 9</v>
          </cell>
        </row>
        <row r="231">
          <cell r="B231">
            <v>12020107</v>
          </cell>
          <cell r="C231" t="str">
            <v>Equipos En Alquiler</v>
          </cell>
          <cell r="D231">
            <v>0</v>
          </cell>
          <cell r="E231">
            <v>84603585</v>
          </cell>
          <cell r="F231">
            <v>0</v>
          </cell>
          <cell r="G231">
            <v>84603585</v>
          </cell>
          <cell r="H231" t="str">
            <v>Nota 9</v>
          </cell>
        </row>
        <row r="232">
          <cell r="B232">
            <v>12020109</v>
          </cell>
          <cell r="C232" t="str">
            <v>Equipos De Informatica</v>
          </cell>
          <cell r="D232">
            <v>0</v>
          </cell>
          <cell r="E232">
            <v>2387847741</v>
          </cell>
          <cell r="F232">
            <v>0</v>
          </cell>
          <cell r="G232">
            <v>2387847741</v>
          </cell>
          <cell r="H232" t="str">
            <v>Nota 9</v>
          </cell>
        </row>
        <row r="233">
          <cell r="B233">
            <v>12020108</v>
          </cell>
          <cell r="C233" t="str">
            <v>Mejoras En Edificio Alquilado</v>
          </cell>
          <cell r="D233">
            <v>0</v>
          </cell>
          <cell r="E233">
            <v>0</v>
          </cell>
          <cell r="F233">
            <v>0</v>
          </cell>
          <cell r="G233">
            <v>0</v>
          </cell>
          <cell r="H233" t="str">
            <v>Nota 9</v>
          </cell>
        </row>
        <row r="234">
          <cell r="B234">
            <v>12020111</v>
          </cell>
          <cell r="C234" t="str">
            <v>Muebles y Utiles</v>
          </cell>
          <cell r="D234">
            <v>0</v>
          </cell>
          <cell r="E234">
            <v>0</v>
          </cell>
          <cell r="F234">
            <v>0</v>
          </cell>
          <cell r="G234">
            <v>0</v>
          </cell>
          <cell r="H234" t="str">
            <v>Nota 9</v>
          </cell>
        </row>
        <row r="235">
          <cell r="B235">
            <v>12020112</v>
          </cell>
          <cell r="C235" t="str">
            <v>Equipos de Comunicacion</v>
          </cell>
          <cell r="D235">
            <v>0</v>
          </cell>
          <cell r="E235">
            <v>5731335</v>
          </cell>
          <cell r="F235">
            <v>0</v>
          </cell>
          <cell r="G235">
            <v>5731335</v>
          </cell>
          <cell r="H235" t="str">
            <v>Nota 9</v>
          </cell>
        </row>
        <row r="236">
          <cell r="B236">
            <v>12020113</v>
          </cell>
          <cell r="C236" t="str">
            <v>Equipos de Oficina</v>
          </cell>
          <cell r="D236">
            <v>0</v>
          </cell>
          <cell r="E236">
            <v>5814748302</v>
          </cell>
          <cell r="F236">
            <v>0</v>
          </cell>
          <cell r="G236">
            <v>5814748302</v>
          </cell>
          <cell r="H236" t="str">
            <v>Nota 9</v>
          </cell>
        </row>
        <row r="237">
          <cell r="B237">
            <v>12020114</v>
          </cell>
          <cell r="C237" t="str">
            <v>Mobiliario - Edificio</v>
          </cell>
          <cell r="D237">
            <v>0</v>
          </cell>
          <cell r="E237">
            <v>360416703</v>
          </cell>
          <cell r="F237">
            <v>0</v>
          </cell>
          <cell r="G237">
            <v>360416703</v>
          </cell>
          <cell r="H237" t="str">
            <v>Nota 9</v>
          </cell>
        </row>
        <row r="238">
          <cell r="B238">
            <v>12020115</v>
          </cell>
          <cell r="C238" t="str">
            <v>Equipos e Instalacion - Edificio</v>
          </cell>
          <cell r="D238">
            <v>0</v>
          </cell>
          <cell r="E238">
            <v>736051270</v>
          </cell>
          <cell r="F238">
            <v>0</v>
          </cell>
          <cell r="G238">
            <v>736051270</v>
          </cell>
          <cell r="H238" t="str">
            <v>Nota 9</v>
          </cell>
        </row>
        <row r="239">
          <cell r="B239">
            <v>12020116</v>
          </cell>
          <cell r="C239" t="str">
            <v>Mejoras -Instalaciones</v>
          </cell>
          <cell r="D239">
            <v>0</v>
          </cell>
          <cell r="E239">
            <v>1074988368</v>
          </cell>
          <cell r="F239">
            <v>0</v>
          </cell>
          <cell r="G239">
            <v>1074988368</v>
          </cell>
          <cell r="H239" t="str">
            <v>Nota 9</v>
          </cell>
        </row>
        <row r="240">
          <cell r="B240">
            <v>12020118</v>
          </cell>
          <cell r="C240" t="str">
            <v>TERRENO</v>
          </cell>
          <cell r="D240">
            <v>0</v>
          </cell>
          <cell r="E240">
            <v>2234700743</v>
          </cell>
          <cell r="F240">
            <v>0</v>
          </cell>
          <cell r="G240">
            <v>2234700743</v>
          </cell>
          <cell r="H240" t="str">
            <v>Nota 9</v>
          </cell>
        </row>
        <row r="241">
          <cell r="B241">
            <v>12020119</v>
          </cell>
          <cell r="C241" t="str">
            <v>OBRAS EN CURSO</v>
          </cell>
          <cell r="D241">
            <v>0</v>
          </cell>
          <cell r="E241">
            <v>5657544382</v>
          </cell>
          <cell r="F241">
            <v>0</v>
          </cell>
          <cell r="G241">
            <v>5657544382</v>
          </cell>
          <cell r="H241" t="str">
            <v>Nota 9</v>
          </cell>
        </row>
        <row r="242">
          <cell r="B242">
            <v>12020199</v>
          </cell>
          <cell r="C242" t="str">
            <v>DEPRECIACION ACUMULADA</v>
          </cell>
          <cell r="D242">
            <v>0</v>
          </cell>
          <cell r="E242">
            <v>-6911520063</v>
          </cell>
          <cell r="F242">
            <v>0</v>
          </cell>
          <cell r="G242">
            <v>-6911520063</v>
          </cell>
          <cell r="H242" t="str">
            <v>Nota 9</v>
          </cell>
        </row>
        <row r="243">
          <cell r="B243">
            <v>120203</v>
          </cell>
          <cell r="C243" t="str">
            <v>INTANGIBLES</v>
          </cell>
          <cell r="D243">
            <v>0</v>
          </cell>
          <cell r="E243">
            <v>0</v>
          </cell>
          <cell r="F243">
            <v>146873675395.17001</v>
          </cell>
          <cell r="G243">
            <v>146873675395.17001</v>
          </cell>
        </row>
        <row r="244">
          <cell r="B244">
            <v>12020301</v>
          </cell>
          <cell r="C244" t="str">
            <v xml:space="preserve"> ONEBANK</v>
          </cell>
          <cell r="D244">
            <v>0</v>
          </cell>
          <cell r="E244">
            <v>0</v>
          </cell>
          <cell r="F244">
            <v>0</v>
          </cell>
          <cell r="G244">
            <v>0</v>
          </cell>
          <cell r="H244" t="str">
            <v>Nota 11</v>
          </cell>
        </row>
        <row r="245">
          <cell r="B245">
            <v>12020302</v>
          </cell>
          <cell r="C245" t="str">
            <v>LICENCIAS Y SOFTWARE</v>
          </cell>
          <cell r="D245">
            <v>0</v>
          </cell>
          <cell r="E245">
            <v>38675503765</v>
          </cell>
          <cell r="F245">
            <v>0</v>
          </cell>
          <cell r="G245">
            <v>38675503765</v>
          </cell>
          <cell r="H245" t="str">
            <v>Nota 11</v>
          </cell>
        </row>
        <row r="246">
          <cell r="B246">
            <v>12020303</v>
          </cell>
          <cell r="C246" t="str">
            <v>AMORTIZACION LICENCIAS Y SOFTW.</v>
          </cell>
          <cell r="D246">
            <v>0</v>
          </cell>
          <cell r="E246">
            <v>-267160544</v>
          </cell>
          <cell r="F246">
            <v>0</v>
          </cell>
          <cell r="G246">
            <v>-267160544</v>
          </cell>
          <cell r="H246" t="str">
            <v>Nota 11</v>
          </cell>
        </row>
        <row r="247">
          <cell r="B247">
            <v>12020304</v>
          </cell>
          <cell r="C247" t="str">
            <v>INVERSION PARA NUEVOS DESARROLLOS</v>
          </cell>
          <cell r="D247">
            <v>0</v>
          </cell>
          <cell r="E247">
            <v>1801379228</v>
          </cell>
          <cell r="F247">
            <v>0</v>
          </cell>
          <cell r="G247">
            <v>1801379228</v>
          </cell>
          <cell r="H247" t="str">
            <v>Nota 11</v>
          </cell>
        </row>
        <row r="248">
          <cell r="B248">
            <v>12020305</v>
          </cell>
          <cell r="C248" t="str">
            <v>Honorarios</v>
          </cell>
          <cell r="D248">
            <v>0</v>
          </cell>
          <cell r="E248">
            <v>0</v>
          </cell>
          <cell r="F248">
            <v>0</v>
          </cell>
          <cell r="G248">
            <v>0</v>
          </cell>
          <cell r="H248" t="str">
            <v>Nota 11</v>
          </cell>
        </row>
        <row r="249">
          <cell r="B249">
            <v>12020306</v>
          </cell>
          <cell r="C249" t="str">
            <v>DESARROLLO TEMENOS</v>
          </cell>
          <cell r="D249">
            <v>0</v>
          </cell>
          <cell r="E249">
            <v>0</v>
          </cell>
          <cell r="F249">
            <v>0</v>
          </cell>
          <cell r="G249">
            <v>0</v>
          </cell>
          <cell r="H249" t="str">
            <v>Nota 11</v>
          </cell>
        </row>
        <row r="250">
          <cell r="B250">
            <v>12020307</v>
          </cell>
          <cell r="C250" t="str">
            <v>PROYECTO ENCRIPTORES ATAL</v>
          </cell>
          <cell r="D250">
            <v>0</v>
          </cell>
          <cell r="E250">
            <v>0</v>
          </cell>
          <cell r="F250">
            <v>0</v>
          </cell>
          <cell r="G250">
            <v>0</v>
          </cell>
          <cell r="H250" t="str">
            <v>Nota 11</v>
          </cell>
        </row>
        <row r="251">
          <cell r="B251">
            <v>12020308</v>
          </cell>
          <cell r="C251" t="str">
            <v>CLUSTER DE ANALISIS</v>
          </cell>
          <cell r="D251">
            <v>0</v>
          </cell>
          <cell r="E251">
            <v>2148495271</v>
          </cell>
          <cell r="F251">
            <v>0</v>
          </cell>
          <cell r="G251">
            <v>2148495271</v>
          </cell>
          <cell r="H251" t="str">
            <v>Nota 11</v>
          </cell>
        </row>
        <row r="252">
          <cell r="B252">
            <v>12020309</v>
          </cell>
          <cell r="C252" t="str">
            <v>CLUSTER DE QA</v>
          </cell>
          <cell r="D252">
            <v>0</v>
          </cell>
          <cell r="E252">
            <v>744172963</v>
          </cell>
          <cell r="F252">
            <v>0</v>
          </cell>
          <cell r="G252">
            <v>744172963</v>
          </cell>
          <cell r="H252" t="str">
            <v>Nota 11</v>
          </cell>
        </row>
        <row r="253">
          <cell r="B253">
            <v>12020310</v>
          </cell>
          <cell r="C253" t="str">
            <v>FINERA</v>
          </cell>
          <cell r="D253">
            <v>0</v>
          </cell>
          <cell r="E253">
            <v>1431255505</v>
          </cell>
          <cell r="F253">
            <v>0</v>
          </cell>
          <cell r="G253">
            <v>1431255505</v>
          </cell>
          <cell r="H253" t="str">
            <v>Nota 11</v>
          </cell>
        </row>
        <row r="254">
          <cell r="B254">
            <v>12020311</v>
          </cell>
          <cell r="C254" t="str">
            <v>INFRAESTRUCTURA</v>
          </cell>
          <cell r="D254">
            <v>0</v>
          </cell>
          <cell r="E254">
            <v>1243065516</v>
          </cell>
          <cell r="F254">
            <v>0</v>
          </cell>
          <cell r="G254">
            <v>1243065516</v>
          </cell>
          <cell r="H254" t="str">
            <v>Nota 11</v>
          </cell>
        </row>
        <row r="255">
          <cell r="B255">
            <v>12020312</v>
          </cell>
          <cell r="C255" t="str">
            <v>IOIO</v>
          </cell>
          <cell r="D255">
            <v>0</v>
          </cell>
          <cell r="E255">
            <v>184003633</v>
          </cell>
          <cell r="F255">
            <v>0</v>
          </cell>
          <cell r="G255">
            <v>184003633</v>
          </cell>
          <cell r="H255" t="str">
            <v>Nota 11</v>
          </cell>
        </row>
        <row r="256">
          <cell r="B256">
            <v>12020313</v>
          </cell>
          <cell r="C256" t="str">
            <v>MI NEGOCIO</v>
          </cell>
          <cell r="D256">
            <v>0</v>
          </cell>
          <cell r="E256">
            <v>646605885</v>
          </cell>
          <cell r="F256">
            <v>0</v>
          </cell>
          <cell r="G256">
            <v>646605885</v>
          </cell>
          <cell r="H256" t="str">
            <v>Nota 11</v>
          </cell>
        </row>
        <row r="257">
          <cell r="B257">
            <v>12020314</v>
          </cell>
          <cell r="C257" t="str">
            <v>OPERACIONES TI</v>
          </cell>
          <cell r="D257">
            <v>0</v>
          </cell>
          <cell r="E257">
            <v>623261492</v>
          </cell>
          <cell r="F257">
            <v>0</v>
          </cell>
          <cell r="G257">
            <v>623261492</v>
          </cell>
          <cell r="H257" t="str">
            <v>Nota 11</v>
          </cell>
        </row>
        <row r="258">
          <cell r="B258">
            <v>12020315</v>
          </cell>
          <cell r="C258" t="str">
            <v>PROYECTO CAJEROS</v>
          </cell>
          <cell r="D258">
            <v>0</v>
          </cell>
          <cell r="E258">
            <v>0.17</v>
          </cell>
          <cell r="F258">
            <v>0</v>
          </cell>
          <cell r="G258">
            <v>0.17</v>
          </cell>
          <cell r="H258" t="str">
            <v>Nota 11</v>
          </cell>
        </row>
        <row r="259">
          <cell r="B259">
            <v>12020316</v>
          </cell>
          <cell r="C259" t="str">
            <v>PROYECTO FRONT</v>
          </cell>
          <cell r="D259">
            <v>0</v>
          </cell>
          <cell r="E259">
            <v>300172223</v>
          </cell>
          <cell r="F259">
            <v>0</v>
          </cell>
          <cell r="G259">
            <v>300172223</v>
          </cell>
          <cell r="H259" t="str">
            <v>Nota 11</v>
          </cell>
        </row>
        <row r="260">
          <cell r="B260">
            <v>12020317</v>
          </cell>
          <cell r="C260" t="str">
            <v>PROYECTO DE SEGUIMIENTO</v>
          </cell>
          <cell r="D260">
            <v>0</v>
          </cell>
          <cell r="E260">
            <v>105583333</v>
          </cell>
          <cell r="F260">
            <v>0</v>
          </cell>
          <cell r="G260">
            <v>105583333</v>
          </cell>
          <cell r="H260" t="str">
            <v>Nota 11</v>
          </cell>
        </row>
        <row r="261">
          <cell r="B261">
            <v>12020318</v>
          </cell>
          <cell r="C261" t="str">
            <v>PROYECTO FINANCIERA DIGITAL MASTERCARD</v>
          </cell>
          <cell r="D261">
            <v>0</v>
          </cell>
          <cell r="E261">
            <v>456701500</v>
          </cell>
          <cell r="F261">
            <v>0</v>
          </cell>
          <cell r="G261">
            <v>456701500</v>
          </cell>
          <cell r="H261" t="str">
            <v>Nota 11</v>
          </cell>
        </row>
        <row r="262">
          <cell r="B262">
            <v>12020319</v>
          </cell>
          <cell r="C262" t="str">
            <v>PROYECT FINANC DIGITAL TEMENOS CORE</v>
          </cell>
          <cell r="D262">
            <v>0</v>
          </cell>
          <cell r="E262">
            <v>686180556</v>
          </cell>
          <cell r="F262">
            <v>0</v>
          </cell>
          <cell r="G262">
            <v>686180556</v>
          </cell>
          <cell r="H262" t="str">
            <v>Nota 11</v>
          </cell>
        </row>
        <row r="263">
          <cell r="B263">
            <v>12020320</v>
          </cell>
          <cell r="C263" t="str">
            <v>PROYECT FINANC DIGITAL TEMENOS INTEGRAC</v>
          </cell>
          <cell r="D263">
            <v>0</v>
          </cell>
          <cell r="E263">
            <v>6373642597</v>
          </cell>
          <cell r="F263">
            <v>0</v>
          </cell>
          <cell r="G263">
            <v>6373642597</v>
          </cell>
          <cell r="H263" t="str">
            <v>Nota 11</v>
          </cell>
        </row>
        <row r="264">
          <cell r="B264">
            <v>12020321</v>
          </cell>
          <cell r="C264" t="str">
            <v>PROYECTO IMPLEMENTACION INTERFISA</v>
          </cell>
          <cell r="D264">
            <v>0</v>
          </cell>
          <cell r="E264">
            <v>914307311</v>
          </cell>
          <cell r="F264">
            <v>0</v>
          </cell>
          <cell r="G264">
            <v>914307311</v>
          </cell>
          <cell r="H264" t="str">
            <v>Nota 11</v>
          </cell>
        </row>
        <row r="265">
          <cell r="B265">
            <v>12020322</v>
          </cell>
          <cell r="C265" t="str">
            <v>PROYECTO PRESTO WORKFLOW</v>
          </cell>
          <cell r="D265">
            <v>0</v>
          </cell>
          <cell r="E265">
            <v>69791833</v>
          </cell>
          <cell r="F265">
            <v>0</v>
          </cell>
          <cell r="G265">
            <v>69791833</v>
          </cell>
          <cell r="H265" t="str">
            <v>Nota 11</v>
          </cell>
        </row>
        <row r="266">
          <cell r="B266">
            <v>12020323</v>
          </cell>
          <cell r="C266" t="str">
            <v>PROYECTO NORMATIVO</v>
          </cell>
          <cell r="D266">
            <v>0</v>
          </cell>
          <cell r="E266">
            <v>146525000</v>
          </cell>
          <cell r="F266">
            <v>0</v>
          </cell>
          <cell r="G266">
            <v>146525000</v>
          </cell>
          <cell r="H266" t="str">
            <v>Nota 11</v>
          </cell>
        </row>
        <row r="267">
          <cell r="B267">
            <v>12020324</v>
          </cell>
          <cell r="C267" t="str">
            <v>PROYECTO SIPAP Y MEJORAS ITGF</v>
          </cell>
          <cell r="D267">
            <v>0</v>
          </cell>
          <cell r="E267">
            <v>1616605863</v>
          </cell>
          <cell r="F267">
            <v>0</v>
          </cell>
          <cell r="G267">
            <v>1616605863</v>
          </cell>
          <cell r="H267" t="str">
            <v>Nota 11</v>
          </cell>
        </row>
        <row r="268">
          <cell r="B268">
            <v>12020325</v>
          </cell>
          <cell r="C268" t="str">
            <v>PROYECTO SGR, SIR Y PDN</v>
          </cell>
          <cell r="D268">
            <v>0</v>
          </cell>
          <cell r="E268">
            <v>340618940</v>
          </cell>
          <cell r="F268">
            <v>0</v>
          </cell>
          <cell r="G268">
            <v>340618940</v>
          </cell>
          <cell r="H268" t="str">
            <v>Nota 11</v>
          </cell>
        </row>
        <row r="269">
          <cell r="B269">
            <v>12020326</v>
          </cell>
          <cell r="C269" t="str">
            <v>PROYECTO SIPAP 24/7</v>
          </cell>
          <cell r="D269">
            <v>0</v>
          </cell>
          <cell r="E269">
            <v>488125000</v>
          </cell>
          <cell r="F269">
            <v>0</v>
          </cell>
          <cell r="G269">
            <v>488125000</v>
          </cell>
          <cell r="H269" t="str">
            <v>Nota 11</v>
          </cell>
        </row>
        <row r="270">
          <cell r="B270">
            <v>12020327</v>
          </cell>
          <cell r="C270" t="str">
            <v>PROYECTO UENO BI</v>
          </cell>
          <cell r="D270">
            <v>0</v>
          </cell>
          <cell r="E270">
            <v>166599145</v>
          </cell>
          <cell r="F270">
            <v>0</v>
          </cell>
          <cell r="G270">
            <v>166599145</v>
          </cell>
          <cell r="H270" t="str">
            <v>Nota 11</v>
          </cell>
        </row>
        <row r="271">
          <cell r="B271">
            <v>12020328</v>
          </cell>
          <cell r="C271" t="str">
            <v>PROYECTO UENO CORE</v>
          </cell>
          <cell r="D271">
            <v>0</v>
          </cell>
          <cell r="E271">
            <v>806576975</v>
          </cell>
          <cell r="F271">
            <v>0</v>
          </cell>
          <cell r="G271">
            <v>806576975</v>
          </cell>
          <cell r="H271" t="str">
            <v>Nota 11</v>
          </cell>
        </row>
        <row r="272">
          <cell r="B272">
            <v>12020329</v>
          </cell>
          <cell r="C272" t="str">
            <v>PROYECTO UENO INTEGRACION</v>
          </cell>
          <cell r="D272">
            <v>0</v>
          </cell>
          <cell r="E272">
            <v>564042444</v>
          </cell>
          <cell r="F272">
            <v>0</v>
          </cell>
          <cell r="G272">
            <v>564042444</v>
          </cell>
          <cell r="H272" t="str">
            <v>Nota 11</v>
          </cell>
        </row>
        <row r="273">
          <cell r="B273">
            <v>12020330</v>
          </cell>
          <cell r="C273" t="str">
            <v>PROYECTOS</v>
          </cell>
          <cell r="D273">
            <v>0</v>
          </cell>
          <cell r="E273">
            <v>97500000</v>
          </cell>
          <cell r="F273">
            <v>0</v>
          </cell>
          <cell r="G273">
            <v>97500000</v>
          </cell>
          <cell r="H273" t="str">
            <v>Nota 11</v>
          </cell>
        </row>
        <row r="274">
          <cell r="B274">
            <v>12020331</v>
          </cell>
          <cell r="C274" t="str">
            <v>PROYECTO STAFF</v>
          </cell>
          <cell r="D274">
            <v>0</v>
          </cell>
          <cell r="E274">
            <v>226333333</v>
          </cell>
          <cell r="F274">
            <v>0</v>
          </cell>
          <cell r="G274">
            <v>226333333</v>
          </cell>
          <cell r="H274" t="str">
            <v>Nota 11</v>
          </cell>
        </row>
        <row r="275">
          <cell r="B275">
            <v>12020332</v>
          </cell>
          <cell r="C275" t="str">
            <v>WEPA</v>
          </cell>
          <cell r="D275">
            <v>0</v>
          </cell>
          <cell r="E275">
            <v>0</v>
          </cell>
          <cell r="F275">
            <v>0</v>
          </cell>
          <cell r="G275">
            <v>0</v>
          </cell>
          <cell r="H275" t="str">
            <v>Nota 11</v>
          </cell>
        </row>
        <row r="276">
          <cell r="B276">
            <v>12020333</v>
          </cell>
          <cell r="C276" t="str">
            <v>SEGURIDAD LOGICA</v>
          </cell>
          <cell r="D276">
            <v>0</v>
          </cell>
          <cell r="E276">
            <v>41251467</v>
          </cell>
          <cell r="F276">
            <v>0</v>
          </cell>
          <cell r="G276">
            <v>41251467</v>
          </cell>
          <cell r="H276" t="str">
            <v>Nota 11</v>
          </cell>
        </row>
        <row r="277">
          <cell r="B277">
            <v>12020334</v>
          </cell>
          <cell r="C277" t="str">
            <v>PROYECTOS TEDS</v>
          </cell>
          <cell r="D277">
            <v>0</v>
          </cell>
          <cell r="E277">
            <v>0</v>
          </cell>
          <cell r="F277">
            <v>0</v>
          </cell>
          <cell r="G277">
            <v>0</v>
          </cell>
          <cell r="H277" t="str">
            <v>Nota 11</v>
          </cell>
        </row>
        <row r="278">
          <cell r="B278">
            <v>12020335</v>
          </cell>
          <cell r="C278" t="str">
            <v>PROYECTO MOBILE</v>
          </cell>
          <cell r="D278">
            <v>0</v>
          </cell>
          <cell r="E278">
            <v>172973334</v>
          </cell>
          <cell r="F278">
            <v>0</v>
          </cell>
          <cell r="G278">
            <v>172973334</v>
          </cell>
          <cell r="H278" t="str">
            <v>Nota 11</v>
          </cell>
        </row>
        <row r="279">
          <cell r="B279">
            <v>12020336</v>
          </cell>
          <cell r="C279" t="str">
            <v>PROYECTO SUPER APP</v>
          </cell>
          <cell r="D279">
            <v>0</v>
          </cell>
          <cell r="E279">
            <v>4229431095</v>
          </cell>
          <cell r="F279">
            <v>0</v>
          </cell>
          <cell r="G279">
            <v>4229431095</v>
          </cell>
          <cell r="H279" t="str">
            <v>Nota 11</v>
          </cell>
        </row>
        <row r="280">
          <cell r="B280">
            <v>12020337</v>
          </cell>
          <cell r="C280" t="str">
            <v>(-) PREVISION POR COSTO DE DESARROLLOS E</v>
          </cell>
          <cell r="D280">
            <v>0</v>
          </cell>
          <cell r="E280">
            <v>-13511111111</v>
          </cell>
          <cell r="F280">
            <v>0</v>
          </cell>
          <cell r="G280">
            <v>-13511111111</v>
          </cell>
          <cell r="H280" t="str">
            <v>Nota 11</v>
          </cell>
        </row>
        <row r="281">
          <cell r="B281">
            <v>12020338</v>
          </cell>
          <cell r="C281" t="str">
            <v>DESARROLLOS 2021</v>
          </cell>
          <cell r="D281">
            <v>0</v>
          </cell>
          <cell r="E281">
            <v>16307458735</v>
          </cell>
          <cell r="F281">
            <v>0</v>
          </cell>
          <cell r="G281">
            <v>16307458735</v>
          </cell>
          <cell r="H281" t="str">
            <v>Nota 11</v>
          </cell>
        </row>
        <row r="282">
          <cell r="B282">
            <v>12020339</v>
          </cell>
          <cell r="C282" t="str">
            <v>OTROS PROYECTOS</v>
          </cell>
          <cell r="D282">
            <v>0</v>
          </cell>
          <cell r="E282">
            <v>8884719303</v>
          </cell>
          <cell r="F282">
            <v>0</v>
          </cell>
          <cell r="G282">
            <v>8884719303</v>
          </cell>
          <cell r="H282" t="str">
            <v>Nota 11</v>
          </cell>
        </row>
        <row r="283">
          <cell r="B283">
            <v>12020340</v>
          </cell>
          <cell r="C283" t="str">
            <v>DERECHO DE SOFTWARE</v>
          </cell>
          <cell r="D283">
            <v>0</v>
          </cell>
          <cell r="E283">
            <v>64662642935</v>
          </cell>
          <cell r="F283">
            <v>0</v>
          </cell>
          <cell r="G283">
            <v>64662642935</v>
          </cell>
          <cell r="H283" t="str">
            <v>Nota 11</v>
          </cell>
        </row>
        <row r="284">
          <cell r="B284">
            <v>12020341</v>
          </cell>
          <cell r="C284" t="str">
            <v>ITGF</v>
          </cell>
          <cell r="D284">
            <v>0</v>
          </cell>
          <cell r="E284">
            <v>35563967609</v>
          </cell>
          <cell r="F284">
            <v>0</v>
          </cell>
          <cell r="G284">
            <v>35563967609</v>
          </cell>
          <cell r="H284" t="str">
            <v>Nota 11</v>
          </cell>
        </row>
        <row r="285">
          <cell r="B285">
            <v>12020342</v>
          </cell>
          <cell r="C285" t="str">
            <v>OTRO SOFTWARE</v>
          </cell>
          <cell r="D285">
            <v>0</v>
          </cell>
          <cell r="E285">
            <v>42170324650</v>
          </cell>
          <cell r="F285">
            <v>0</v>
          </cell>
          <cell r="G285">
            <v>42170324650</v>
          </cell>
          <cell r="H285" t="str">
            <v>Nota 11</v>
          </cell>
        </row>
        <row r="286">
          <cell r="B286">
            <v>12020343</v>
          </cell>
          <cell r="C286" t="str">
            <v>MARCA JF</v>
          </cell>
          <cell r="D286">
            <v>0</v>
          </cell>
          <cell r="E286">
            <v>31995442161</v>
          </cell>
          <cell r="F286">
            <v>0</v>
          </cell>
          <cell r="G286">
            <v>31995442161</v>
          </cell>
          <cell r="H286" t="str">
            <v>Nota 11</v>
          </cell>
        </row>
        <row r="287">
          <cell r="B287">
            <v>12020344</v>
          </cell>
          <cell r="C287" t="str">
            <v xml:space="preserve">(-) AMORTIZACIÓN ACUMULADA LICENCIAS Y MARCAS </v>
          </cell>
          <cell r="D287">
            <v>0</v>
          </cell>
          <cell r="E287">
            <v>-30335077411</v>
          </cell>
          <cell r="F287">
            <v>0</v>
          </cell>
          <cell r="G287">
            <v>-30335077411</v>
          </cell>
          <cell r="H287" t="str">
            <v>Nota 11</v>
          </cell>
        </row>
        <row r="288">
          <cell r="B288">
            <v>12020345</v>
          </cell>
          <cell r="C288" t="str">
            <v>AJUSTE GOOD WILL</v>
          </cell>
          <cell r="D288">
            <v>0</v>
          </cell>
          <cell r="E288">
            <v>6790490080</v>
          </cell>
          <cell r="F288">
            <v>0</v>
          </cell>
          <cell r="G288">
            <v>6790490080</v>
          </cell>
          <cell r="H288" t="str">
            <v>Nota 12</v>
          </cell>
        </row>
        <row r="289">
          <cell r="B289">
            <v>12020346</v>
          </cell>
          <cell r="C289" t="str">
            <v>(-) AMORTIZACIÓN ACUMULADA ITGF</v>
          </cell>
          <cell r="D289">
            <v>0</v>
          </cell>
          <cell r="E289">
            <v>-80688726219</v>
          </cell>
          <cell r="F289">
            <v>0</v>
          </cell>
          <cell r="G289">
            <v>-80688726219</v>
          </cell>
          <cell r="H289" t="str">
            <v>Nota 11</v>
          </cell>
        </row>
        <row r="290">
          <cell r="B290">
            <v>120204</v>
          </cell>
          <cell r="C290" t="str">
            <v>CARGOS DIFERIDOS</v>
          </cell>
          <cell r="D290">
            <v>0</v>
          </cell>
          <cell r="E290">
            <v>0</v>
          </cell>
          <cell r="F290">
            <v>0</v>
          </cell>
          <cell r="G290">
            <v>0</v>
          </cell>
        </row>
        <row r="291">
          <cell r="B291">
            <v>12020401</v>
          </cell>
          <cell r="C291" t="str">
            <v>GASTOS POR EMISIÓN DE BONOS</v>
          </cell>
          <cell r="D291">
            <v>0</v>
          </cell>
          <cell r="E291">
            <v>0</v>
          </cell>
          <cell r="F291">
            <v>0</v>
          </cell>
          <cell r="G291">
            <v>0</v>
          </cell>
          <cell r="H291" t="str">
            <v>Nota 6</v>
          </cell>
        </row>
        <row r="292">
          <cell r="B292">
            <v>12020402</v>
          </cell>
          <cell r="C292" t="str">
            <v>(-) AMORTIZACIÓN ACUMULADA GASTOS POR EM</v>
          </cell>
          <cell r="D292">
            <v>0</v>
          </cell>
          <cell r="E292">
            <v>0</v>
          </cell>
          <cell r="F292">
            <v>0</v>
          </cell>
          <cell r="G292">
            <v>0</v>
          </cell>
          <cell r="H292" t="str">
            <v>Nota 6</v>
          </cell>
        </row>
        <row r="293">
          <cell r="B293">
            <v>2</v>
          </cell>
          <cell r="C293" t="str">
            <v>PASIVO</v>
          </cell>
          <cell r="D293">
            <v>0</v>
          </cell>
          <cell r="E293">
            <v>0</v>
          </cell>
          <cell r="F293">
            <v>243594245731.23001</v>
          </cell>
          <cell r="G293">
            <v>243594245731.23001</v>
          </cell>
        </row>
        <row r="294">
          <cell r="B294">
            <v>21</v>
          </cell>
          <cell r="C294" t="str">
            <v>PASIVO CORRIENTE</v>
          </cell>
          <cell r="D294">
            <v>0</v>
          </cell>
          <cell r="E294">
            <v>0</v>
          </cell>
          <cell r="F294">
            <v>81535330786.440002</v>
          </cell>
          <cell r="G294">
            <v>81535330786.440002</v>
          </cell>
        </row>
        <row r="295">
          <cell r="B295">
            <v>2101</v>
          </cell>
          <cell r="C295" t="str">
            <v>DEUDAS OPERATIVAS</v>
          </cell>
          <cell r="D295">
            <v>0</v>
          </cell>
          <cell r="E295">
            <v>0</v>
          </cell>
          <cell r="F295">
            <v>44784317226.739998</v>
          </cell>
          <cell r="G295">
            <v>44784317226.739998</v>
          </cell>
        </row>
        <row r="296">
          <cell r="B296">
            <v>210101</v>
          </cell>
          <cell r="C296" t="str">
            <v>DEUDAS COMERCIALES</v>
          </cell>
          <cell r="D296">
            <v>0</v>
          </cell>
          <cell r="E296">
            <v>0</v>
          </cell>
          <cell r="F296">
            <v>15296337225.049999</v>
          </cell>
          <cell r="G296">
            <v>15296337225.049999</v>
          </cell>
        </row>
        <row r="297">
          <cell r="B297">
            <v>21010101</v>
          </cell>
          <cell r="C297" t="str">
            <v>PROVEEDORES LOCALES  ML</v>
          </cell>
          <cell r="D297">
            <v>0</v>
          </cell>
          <cell r="E297">
            <v>8066121138</v>
          </cell>
          <cell r="F297">
            <v>0</v>
          </cell>
          <cell r="G297">
            <v>8066121138</v>
          </cell>
          <cell r="H297" t="str">
            <v>Nota 13</v>
          </cell>
        </row>
        <row r="298">
          <cell r="B298">
            <v>21010102</v>
          </cell>
          <cell r="C298" t="str">
            <v>PROVEEDORES LOCALES  ME</v>
          </cell>
          <cell r="D298">
            <v>0</v>
          </cell>
          <cell r="E298">
            <v>6550122879.0500002</v>
          </cell>
          <cell r="F298">
            <v>0</v>
          </cell>
          <cell r="G298">
            <v>6550122879.0500002</v>
          </cell>
          <cell r="H298" t="str">
            <v>Nota 13</v>
          </cell>
        </row>
        <row r="299">
          <cell r="B299">
            <v>21010105</v>
          </cell>
          <cell r="C299" t="str">
            <v>REPOSICION DESPACHOS - ALLEGRETTI</v>
          </cell>
          <cell r="D299">
            <v>0</v>
          </cell>
          <cell r="E299">
            <v>676688646</v>
          </cell>
          <cell r="F299">
            <v>0</v>
          </cell>
          <cell r="G299">
            <v>676688646</v>
          </cell>
          <cell r="H299" t="str">
            <v>Nota 13</v>
          </cell>
        </row>
        <row r="300">
          <cell r="B300">
            <v>21010106</v>
          </cell>
          <cell r="C300" t="str">
            <v>CH DIFERIDOS- A PAGAR $</v>
          </cell>
          <cell r="D300">
            <v>0</v>
          </cell>
          <cell r="E300">
            <v>1977322</v>
          </cell>
          <cell r="F300">
            <v>0</v>
          </cell>
          <cell r="G300">
            <v>1977322</v>
          </cell>
          <cell r="H300" t="str">
            <v>Nota 13</v>
          </cell>
        </row>
        <row r="301">
          <cell r="B301">
            <v>21010108</v>
          </cell>
          <cell r="C301" t="str">
            <v>CHEQUES PENDIENTES A EFECTIVIZAR</v>
          </cell>
          <cell r="D301">
            <v>0</v>
          </cell>
          <cell r="E301">
            <v>1427240</v>
          </cell>
          <cell r="F301">
            <v>0</v>
          </cell>
          <cell r="G301">
            <v>1427240</v>
          </cell>
          <cell r="H301" t="str">
            <v>Nota 13</v>
          </cell>
        </row>
        <row r="302">
          <cell r="B302">
            <v>210102</v>
          </cell>
          <cell r="C302" t="str">
            <v>DEUDAS CON EL EXTERIOR</v>
          </cell>
          <cell r="D302">
            <v>0</v>
          </cell>
          <cell r="E302">
            <v>0</v>
          </cell>
          <cell r="F302">
            <v>29484402711.689999</v>
          </cell>
          <cell r="G302">
            <v>29484402711.689999</v>
          </cell>
        </row>
        <row r="303">
          <cell r="B303">
            <v>21010201</v>
          </cell>
          <cell r="C303" t="str">
            <v>RICOH PROVEEDOR EXTERIOR</v>
          </cell>
          <cell r="D303">
            <v>0</v>
          </cell>
          <cell r="E303">
            <v>20324459746.529999</v>
          </cell>
          <cell r="F303">
            <v>0</v>
          </cell>
          <cell r="G303">
            <v>20324459746.529999</v>
          </cell>
          <cell r="H303" t="str">
            <v>Nota 13</v>
          </cell>
        </row>
        <row r="304">
          <cell r="B304">
            <v>21010202</v>
          </cell>
          <cell r="C304" t="str">
            <v>OTROS PROVEEDORES DEL EXTERIOR</v>
          </cell>
          <cell r="D304">
            <v>0</v>
          </cell>
          <cell r="E304">
            <v>9159942965.1599998</v>
          </cell>
          <cell r="F304">
            <v>0</v>
          </cell>
          <cell r="G304">
            <v>9159942965.1599998</v>
          </cell>
          <cell r="H304" t="str">
            <v>Nota 13</v>
          </cell>
        </row>
        <row r="305">
          <cell r="B305">
            <v>210103</v>
          </cell>
          <cell r="C305" t="str">
            <v>DEUDAS COMERCIALES</v>
          </cell>
          <cell r="D305">
            <v>0</v>
          </cell>
          <cell r="E305">
            <v>0</v>
          </cell>
          <cell r="F305">
            <v>3577290</v>
          </cell>
          <cell r="G305">
            <v>3577290</v>
          </cell>
        </row>
        <row r="306">
          <cell r="B306">
            <v>21010307</v>
          </cell>
          <cell r="C306" t="str">
            <v>ASISMED SA</v>
          </cell>
          <cell r="D306">
            <v>0</v>
          </cell>
          <cell r="E306">
            <v>3577290</v>
          </cell>
          <cell r="F306">
            <v>0</v>
          </cell>
          <cell r="G306">
            <v>3577290</v>
          </cell>
          <cell r="H306" t="str">
            <v>Nota 13</v>
          </cell>
        </row>
        <row r="307">
          <cell r="B307">
            <v>2102</v>
          </cell>
          <cell r="C307" t="str">
            <v>DEUDAS SOCIALES</v>
          </cell>
          <cell r="D307">
            <v>0</v>
          </cell>
          <cell r="E307">
            <v>0</v>
          </cell>
          <cell r="F307">
            <v>4894888303</v>
          </cell>
          <cell r="G307">
            <v>4894888303</v>
          </cell>
        </row>
        <row r="308">
          <cell r="B308">
            <v>210201</v>
          </cell>
          <cell r="C308" t="str">
            <v>SALARIOS Y CARGAS SOCIALES A PAGAR</v>
          </cell>
          <cell r="D308">
            <v>0</v>
          </cell>
          <cell r="E308">
            <v>0</v>
          </cell>
          <cell r="F308">
            <v>4894888303</v>
          </cell>
          <cell r="G308">
            <v>4894888303</v>
          </cell>
        </row>
        <row r="309">
          <cell r="B309">
            <v>21020101</v>
          </cell>
          <cell r="C309" t="str">
            <v>SUELDOS  A PAGAR</v>
          </cell>
          <cell r="D309">
            <v>0</v>
          </cell>
          <cell r="E309">
            <v>2451869676</v>
          </cell>
          <cell r="F309">
            <v>0</v>
          </cell>
          <cell r="G309">
            <v>2451869676</v>
          </cell>
          <cell r="H309" t="str">
            <v>Nota 16</v>
          </cell>
        </row>
        <row r="310">
          <cell r="B310">
            <v>21020102</v>
          </cell>
          <cell r="C310" t="str">
            <v>AGUINALDOS A PAGAR</v>
          </cell>
          <cell r="D310">
            <v>0</v>
          </cell>
          <cell r="E310">
            <v>1620754562</v>
          </cell>
          <cell r="F310">
            <v>0</v>
          </cell>
          <cell r="G310">
            <v>1620754562</v>
          </cell>
          <cell r="H310" t="str">
            <v>Nota 16</v>
          </cell>
        </row>
        <row r="311">
          <cell r="B311">
            <v>21020103</v>
          </cell>
          <cell r="C311" t="str">
            <v>IPS A PAGAR</v>
          </cell>
          <cell r="D311">
            <v>0</v>
          </cell>
          <cell r="E311">
            <v>704482326</v>
          </cell>
          <cell r="F311">
            <v>0</v>
          </cell>
          <cell r="G311">
            <v>704482326</v>
          </cell>
          <cell r="H311" t="str">
            <v>Nota 16</v>
          </cell>
        </row>
        <row r="312">
          <cell r="B312">
            <v>21020109</v>
          </cell>
          <cell r="C312" t="str">
            <v>ASO EMPLEADOS</v>
          </cell>
          <cell r="D312">
            <v>0</v>
          </cell>
          <cell r="E312">
            <v>9317814</v>
          </cell>
          <cell r="F312">
            <v>0</v>
          </cell>
          <cell r="G312">
            <v>9317814</v>
          </cell>
          <cell r="H312" t="str">
            <v>Nota 16</v>
          </cell>
        </row>
        <row r="313">
          <cell r="B313">
            <v>21020110</v>
          </cell>
          <cell r="C313" t="str">
            <v>COMISIONES A PAGAR</v>
          </cell>
          <cell r="D313">
            <v>0</v>
          </cell>
          <cell r="E313">
            <v>0</v>
          </cell>
          <cell r="F313">
            <v>0</v>
          </cell>
          <cell r="G313">
            <v>0</v>
          </cell>
          <cell r="H313" t="str">
            <v>Nota 16</v>
          </cell>
        </row>
        <row r="314">
          <cell r="B314">
            <v>21020111</v>
          </cell>
          <cell r="C314" t="str">
            <v>AGUINALDOS A PAGAR HONORARIOS</v>
          </cell>
          <cell r="D314">
            <v>0</v>
          </cell>
          <cell r="E314">
            <v>108463925</v>
          </cell>
          <cell r="F314">
            <v>0</v>
          </cell>
          <cell r="G314">
            <v>108463925</v>
          </cell>
          <cell r="H314" t="str">
            <v>Nota 16</v>
          </cell>
        </row>
        <row r="315">
          <cell r="B315">
            <v>2103</v>
          </cell>
          <cell r="C315" t="str">
            <v>DEUDAS IMPOSITIVAS</v>
          </cell>
          <cell r="D315">
            <v>0</v>
          </cell>
          <cell r="E315">
            <v>0</v>
          </cell>
          <cell r="F315">
            <v>5366214444.9700003</v>
          </cell>
          <cell r="G315">
            <v>5366214444.9700003</v>
          </cell>
        </row>
        <row r="316">
          <cell r="B316">
            <v>210301</v>
          </cell>
          <cell r="C316" t="str">
            <v>IMPUESTOS A PAGAR</v>
          </cell>
          <cell r="D316">
            <v>0</v>
          </cell>
          <cell r="E316">
            <v>0</v>
          </cell>
          <cell r="F316">
            <v>5366214444.9700003</v>
          </cell>
          <cell r="G316">
            <v>5366214444.9700003</v>
          </cell>
        </row>
        <row r="317">
          <cell r="B317">
            <v>21030101</v>
          </cell>
          <cell r="C317" t="str">
            <v>IVA A PAGAR</v>
          </cell>
          <cell r="D317">
            <v>0</v>
          </cell>
          <cell r="E317">
            <v>0</v>
          </cell>
          <cell r="F317">
            <v>0</v>
          </cell>
          <cell r="G317">
            <v>0</v>
          </cell>
          <cell r="H317" t="str">
            <v>Nota 17</v>
          </cell>
        </row>
        <row r="318">
          <cell r="B318">
            <v>21030102</v>
          </cell>
          <cell r="C318" t="str">
            <v>IRE - RENTA A PAGAR</v>
          </cell>
          <cell r="D318">
            <v>0</v>
          </cell>
          <cell r="E318">
            <v>4845113576</v>
          </cell>
          <cell r="F318">
            <v>0</v>
          </cell>
          <cell r="G318">
            <v>4845113576</v>
          </cell>
          <cell r="H318" t="str">
            <v>Nota 17</v>
          </cell>
        </row>
        <row r="319">
          <cell r="B319">
            <v>21030103</v>
          </cell>
          <cell r="C319" t="str">
            <v>RETENCIONES A PAGAR</v>
          </cell>
          <cell r="D319">
            <v>0</v>
          </cell>
          <cell r="E319">
            <v>521100868.97000003</v>
          </cell>
          <cell r="F319">
            <v>0</v>
          </cell>
          <cell r="G319">
            <v>521100868.97000003</v>
          </cell>
          <cell r="H319" t="str">
            <v>Nota 17</v>
          </cell>
        </row>
        <row r="320">
          <cell r="B320">
            <v>21030108</v>
          </cell>
          <cell r="C320" t="str">
            <v>ANTICIPO DE CLIENTES</v>
          </cell>
          <cell r="D320">
            <v>0</v>
          </cell>
          <cell r="E320">
            <v>0</v>
          </cell>
          <cell r="F320">
            <v>0</v>
          </cell>
          <cell r="G320">
            <v>0</v>
          </cell>
          <cell r="H320" t="str">
            <v>Nota 17</v>
          </cell>
        </row>
        <row r="321">
          <cell r="B321">
            <v>2104</v>
          </cell>
          <cell r="C321" t="str">
            <v>DEUDAS FINANCIERAS</v>
          </cell>
          <cell r="D321">
            <v>0</v>
          </cell>
          <cell r="E321">
            <v>0</v>
          </cell>
          <cell r="F321">
            <v>22679052540.68</v>
          </cell>
          <cell r="G321">
            <v>22679052540.68</v>
          </cell>
        </row>
        <row r="322">
          <cell r="B322">
            <v>210401</v>
          </cell>
          <cell r="C322" t="str">
            <v>PRESTAMOS BANCARIOS ML</v>
          </cell>
          <cell r="D322">
            <v>0</v>
          </cell>
          <cell r="E322">
            <v>0</v>
          </cell>
          <cell r="F322">
            <v>2140601481</v>
          </cell>
          <cell r="G322">
            <v>2140601481</v>
          </cell>
        </row>
        <row r="323">
          <cell r="B323">
            <v>21040106</v>
          </cell>
          <cell r="C323" t="str">
            <v>BANCO ITAU CP</v>
          </cell>
          <cell r="D323">
            <v>0</v>
          </cell>
          <cell r="E323">
            <v>633010439</v>
          </cell>
          <cell r="F323">
            <v>0</v>
          </cell>
          <cell r="G323">
            <v>633010439</v>
          </cell>
          <cell r="H323" t="str">
            <v>Nota 14</v>
          </cell>
        </row>
        <row r="324">
          <cell r="B324">
            <v>21040109</v>
          </cell>
          <cell r="C324" t="str">
            <v>FINANCIERA UENO CP</v>
          </cell>
          <cell r="D324">
            <v>0</v>
          </cell>
          <cell r="E324">
            <v>3172050792</v>
          </cell>
          <cell r="F324">
            <v>0</v>
          </cell>
          <cell r="G324">
            <v>3172050792</v>
          </cell>
          <cell r="H324" t="str">
            <v>Nota 14</v>
          </cell>
        </row>
        <row r="325">
          <cell r="B325">
            <v>21040198</v>
          </cell>
          <cell r="C325" t="str">
            <v>INTERESES A DEVENGAR ML CP</v>
          </cell>
          <cell r="D325">
            <v>0</v>
          </cell>
          <cell r="E325">
            <v>-1664459750</v>
          </cell>
          <cell r="F325">
            <v>0</v>
          </cell>
          <cell r="G325">
            <v>-1664459750</v>
          </cell>
          <cell r="H325" t="str">
            <v>Nota 14</v>
          </cell>
        </row>
        <row r="326">
          <cell r="B326">
            <v>210402</v>
          </cell>
          <cell r="C326" t="str">
            <v>PRESTAMOS BANCARIOS ME</v>
          </cell>
          <cell r="D326">
            <v>0</v>
          </cell>
          <cell r="E326">
            <v>0</v>
          </cell>
          <cell r="F326">
            <v>20338451059.68</v>
          </cell>
          <cell r="G326">
            <v>20338451059.68</v>
          </cell>
        </row>
        <row r="327">
          <cell r="B327">
            <v>21040201</v>
          </cell>
          <cell r="C327" t="str">
            <v>BANCO REGIONAL U$D CP</v>
          </cell>
          <cell r="D327">
            <v>0</v>
          </cell>
          <cell r="E327">
            <v>592512125</v>
          </cell>
          <cell r="F327">
            <v>0</v>
          </cell>
          <cell r="G327">
            <v>592512125</v>
          </cell>
          <cell r="H327" t="str">
            <v>Nota 14</v>
          </cell>
        </row>
        <row r="328">
          <cell r="B328">
            <v>21040202</v>
          </cell>
          <cell r="C328" t="str">
            <v>BANCO AMAMBAY U$D CP</v>
          </cell>
          <cell r="D328">
            <v>0</v>
          </cell>
          <cell r="E328">
            <v>3552232954</v>
          </cell>
          <cell r="F328">
            <v>0</v>
          </cell>
          <cell r="G328">
            <v>3552232954</v>
          </cell>
          <cell r="H328" t="str">
            <v>Nota 14</v>
          </cell>
        </row>
        <row r="329">
          <cell r="B329">
            <v>21040203</v>
          </cell>
          <cell r="C329" t="str">
            <v>BANCO SUDAMERIS U$D CP</v>
          </cell>
          <cell r="D329">
            <v>0</v>
          </cell>
          <cell r="E329">
            <v>2321033996</v>
          </cell>
          <cell r="F329">
            <v>0</v>
          </cell>
          <cell r="G329">
            <v>2321033996</v>
          </cell>
          <cell r="H329" t="str">
            <v>Nota 14</v>
          </cell>
        </row>
        <row r="330">
          <cell r="B330">
            <v>21040204</v>
          </cell>
          <cell r="C330" t="str">
            <v>BANCO ITAU U$D CP</v>
          </cell>
          <cell r="D330">
            <v>0</v>
          </cell>
          <cell r="E330">
            <v>2753939182</v>
          </cell>
          <cell r="F330">
            <v>0</v>
          </cell>
          <cell r="G330">
            <v>2753939182</v>
          </cell>
          <cell r="H330" t="str">
            <v>Nota 14</v>
          </cell>
        </row>
        <row r="331">
          <cell r="B331">
            <v>21040207</v>
          </cell>
          <cell r="C331" t="str">
            <v>FINANCIERA UENO U$D CP</v>
          </cell>
          <cell r="D331">
            <v>0</v>
          </cell>
          <cell r="E331">
            <v>0</v>
          </cell>
          <cell r="F331">
            <v>0</v>
          </cell>
          <cell r="G331">
            <v>0</v>
          </cell>
          <cell r="H331" t="str">
            <v>Nota 14</v>
          </cell>
        </row>
        <row r="332">
          <cell r="B332">
            <v>21040212</v>
          </cell>
          <cell r="C332" t="str">
            <v>BANCO FAMILIAR U$D CP</v>
          </cell>
          <cell r="D332">
            <v>0</v>
          </cell>
          <cell r="E332">
            <v>2328245638</v>
          </cell>
          <cell r="F332">
            <v>0</v>
          </cell>
          <cell r="G332">
            <v>2328245638</v>
          </cell>
          <cell r="H332" t="str">
            <v>Nota 14</v>
          </cell>
        </row>
        <row r="333">
          <cell r="B333">
            <v>21040213</v>
          </cell>
          <cell r="C333" t="str">
            <v>BANCO ATLAS S.A. U$D CP</v>
          </cell>
          <cell r="D333">
            <v>0</v>
          </cell>
          <cell r="E333">
            <v>3074600064</v>
          </cell>
          <cell r="F333">
            <v>0</v>
          </cell>
          <cell r="G333">
            <v>3074600064</v>
          </cell>
          <cell r="H333" t="str">
            <v>Nota 14</v>
          </cell>
        </row>
        <row r="334">
          <cell r="B334">
            <v>21040214</v>
          </cell>
          <cell r="C334" t="str">
            <v>FINANCIERA SOLAR U$D CP</v>
          </cell>
          <cell r="D334">
            <v>0</v>
          </cell>
          <cell r="E334">
            <v>1064152803</v>
          </cell>
          <cell r="F334">
            <v>0</v>
          </cell>
          <cell r="G334">
            <v>1064152803</v>
          </cell>
          <cell r="H334" t="str">
            <v>Nota 14</v>
          </cell>
        </row>
        <row r="335">
          <cell r="B335">
            <v>21040215</v>
          </cell>
          <cell r="C335" t="str">
            <v>B.B.V.A U$D CP</v>
          </cell>
          <cell r="D335">
            <v>0</v>
          </cell>
          <cell r="E335">
            <v>2621491552</v>
          </cell>
          <cell r="F335">
            <v>0</v>
          </cell>
          <cell r="G335">
            <v>2621491552</v>
          </cell>
          <cell r="H335" t="str">
            <v>Nota 14</v>
          </cell>
        </row>
        <row r="336">
          <cell r="B336">
            <v>21040217</v>
          </cell>
          <cell r="C336" t="str">
            <v>VISION DE FINANZAS U$D CP</v>
          </cell>
          <cell r="D336">
            <v>0</v>
          </cell>
          <cell r="E336">
            <v>740897539</v>
          </cell>
          <cell r="F336">
            <v>0</v>
          </cell>
          <cell r="G336">
            <v>740897539</v>
          </cell>
          <cell r="H336" t="str">
            <v>Nota 14</v>
          </cell>
        </row>
        <row r="337">
          <cell r="B337">
            <v>21040219</v>
          </cell>
          <cell r="C337" t="str">
            <v>BANCO RIO S.A. U$D CP</v>
          </cell>
          <cell r="D337">
            <v>0</v>
          </cell>
          <cell r="E337">
            <v>2120177465</v>
          </cell>
          <cell r="F337">
            <v>0</v>
          </cell>
          <cell r="G337">
            <v>2120177465</v>
          </cell>
          <cell r="H337" t="str">
            <v>Nota 14</v>
          </cell>
        </row>
        <row r="338">
          <cell r="B338">
            <v>21040221</v>
          </cell>
          <cell r="C338" t="str">
            <v>FIC S.A DE FINANZAS S.A. U$S CP</v>
          </cell>
          <cell r="D338">
            <v>0</v>
          </cell>
          <cell r="E338">
            <v>719960462</v>
          </cell>
          <cell r="F338">
            <v>0</v>
          </cell>
          <cell r="G338">
            <v>719960462</v>
          </cell>
          <cell r="H338" t="str">
            <v>Nota 14</v>
          </cell>
        </row>
        <row r="339">
          <cell r="B339">
            <v>21040222</v>
          </cell>
          <cell r="C339" t="str">
            <v>BANCO GNB U$D CP</v>
          </cell>
          <cell r="D339">
            <v>0</v>
          </cell>
          <cell r="E339">
            <v>923659518.67999995</v>
          </cell>
          <cell r="F339">
            <v>0</v>
          </cell>
          <cell r="G339">
            <v>923659518.67999995</v>
          </cell>
          <cell r="H339" t="str">
            <v>Nota 14</v>
          </cell>
        </row>
        <row r="340">
          <cell r="B340">
            <v>21040223</v>
          </cell>
          <cell r="C340" t="str">
            <v>BANCOP U$D CP</v>
          </cell>
          <cell r="D340">
            <v>0</v>
          </cell>
          <cell r="E340">
            <v>633690312</v>
          </cell>
          <cell r="F340">
            <v>0</v>
          </cell>
          <cell r="G340">
            <v>633690312</v>
          </cell>
          <cell r="H340" t="str">
            <v>Nota 14</v>
          </cell>
        </row>
        <row r="341">
          <cell r="B341">
            <v>21040298</v>
          </cell>
          <cell r="C341" t="str">
            <v>INTERESES A DEVENGAR ME CP</v>
          </cell>
          <cell r="D341">
            <v>0</v>
          </cell>
          <cell r="E341">
            <v>-3108142551</v>
          </cell>
          <cell r="F341">
            <v>0</v>
          </cell>
          <cell r="G341">
            <v>-3108142551</v>
          </cell>
          <cell r="H341" t="str">
            <v>Nota 14</v>
          </cell>
        </row>
        <row r="342">
          <cell r="B342">
            <v>210403</v>
          </cell>
          <cell r="C342" t="str">
            <v>PRESTAMOS DE OTRAS ENTIDADES</v>
          </cell>
          <cell r="D342">
            <v>0</v>
          </cell>
          <cell r="E342">
            <v>0</v>
          </cell>
          <cell r="F342">
            <v>200000000</v>
          </cell>
          <cell r="G342">
            <v>200000000</v>
          </cell>
        </row>
        <row r="343">
          <cell r="B343">
            <v>21040302</v>
          </cell>
          <cell r="C343" t="str">
            <v xml:space="preserve">     CAPITAL J FLEISCHMAN Y CIA USD</v>
          </cell>
          <cell r="D343">
            <v>0</v>
          </cell>
          <cell r="E343">
            <v>0</v>
          </cell>
          <cell r="F343">
            <v>0</v>
          </cell>
          <cell r="G343">
            <v>0</v>
          </cell>
        </row>
        <row r="344">
          <cell r="B344">
            <v>21040303</v>
          </cell>
          <cell r="C344" t="str">
            <v xml:space="preserve">     INTERESES A PAGAR J FLEISCHMAN Y CI</v>
          </cell>
          <cell r="D344">
            <v>0</v>
          </cell>
          <cell r="E344">
            <v>0</v>
          </cell>
          <cell r="F344">
            <v>0</v>
          </cell>
          <cell r="G344">
            <v>0</v>
          </cell>
        </row>
        <row r="345">
          <cell r="B345">
            <v>21040304</v>
          </cell>
          <cell r="C345" t="str">
            <v xml:space="preserve">     (-) INTERESES A DEVENGAR J FLEISCHM</v>
          </cell>
          <cell r="D345">
            <v>0</v>
          </cell>
          <cell r="E345">
            <v>0</v>
          </cell>
          <cell r="F345">
            <v>0</v>
          </cell>
          <cell r="G345">
            <v>0</v>
          </cell>
        </row>
        <row r="346">
          <cell r="B346">
            <v>21040306</v>
          </cell>
          <cell r="C346" t="str">
            <v xml:space="preserve">     CAPITAL J FLEISCHMAN GS</v>
          </cell>
          <cell r="D346">
            <v>0</v>
          </cell>
          <cell r="E346">
            <v>0</v>
          </cell>
          <cell r="F346">
            <v>0</v>
          </cell>
          <cell r="G346">
            <v>0</v>
          </cell>
        </row>
        <row r="347">
          <cell r="B347">
            <v>21040307</v>
          </cell>
          <cell r="C347" t="str">
            <v xml:space="preserve">     INTERESES A PAGAR J FLEISCHMAN GS</v>
          </cell>
          <cell r="D347">
            <v>0</v>
          </cell>
          <cell r="E347">
            <v>0</v>
          </cell>
          <cell r="F347">
            <v>0</v>
          </cell>
          <cell r="G347">
            <v>0</v>
          </cell>
        </row>
        <row r="348">
          <cell r="B348">
            <v>21040308</v>
          </cell>
          <cell r="C348" t="str">
            <v xml:space="preserve">     (-) INTERESES A DEVENGAR J FLEISCHM</v>
          </cell>
          <cell r="D348">
            <v>0</v>
          </cell>
          <cell r="E348">
            <v>0</v>
          </cell>
          <cell r="F348">
            <v>0</v>
          </cell>
          <cell r="G348">
            <v>0</v>
          </cell>
        </row>
        <row r="349">
          <cell r="B349">
            <v>21040309</v>
          </cell>
          <cell r="C349" t="str">
            <v>PRESTAMOS IDL S.A.</v>
          </cell>
          <cell r="D349">
            <v>0</v>
          </cell>
          <cell r="E349">
            <v>200000000</v>
          </cell>
          <cell r="F349">
            <v>0</v>
          </cell>
          <cell r="G349">
            <v>200000000</v>
          </cell>
          <cell r="H349" t="str">
            <v>Nota 16</v>
          </cell>
        </row>
        <row r="350">
          <cell r="B350">
            <v>21040310</v>
          </cell>
          <cell r="C350" t="str">
            <v>INTERES A PAGAR IDL S.A.</v>
          </cell>
          <cell r="D350">
            <v>0</v>
          </cell>
          <cell r="E350">
            <v>11835616</v>
          </cell>
          <cell r="F350">
            <v>0</v>
          </cell>
          <cell r="G350">
            <v>11835616</v>
          </cell>
          <cell r="H350" t="str">
            <v>Nota 16</v>
          </cell>
        </row>
        <row r="351">
          <cell r="B351">
            <v>21040311</v>
          </cell>
          <cell r="C351" t="str">
            <v xml:space="preserve">     (-) INTERESES A DEVENGAR IDL S.A.</v>
          </cell>
          <cell r="D351">
            <v>0</v>
          </cell>
          <cell r="E351">
            <v>-11835616</v>
          </cell>
          <cell r="F351">
            <v>0</v>
          </cell>
          <cell r="G351">
            <v>-11835616</v>
          </cell>
          <cell r="H351" t="str">
            <v>Nota 16</v>
          </cell>
        </row>
        <row r="352">
          <cell r="B352">
            <v>2105</v>
          </cell>
          <cell r="C352" t="str">
            <v>INGRESOS DIFERIDOS</v>
          </cell>
          <cell r="D352">
            <v>0</v>
          </cell>
          <cell r="E352">
            <v>0</v>
          </cell>
          <cell r="F352">
            <v>3509953706.5300002</v>
          </cell>
          <cell r="G352">
            <v>3509953706.5300002</v>
          </cell>
        </row>
        <row r="353">
          <cell r="B353">
            <v>210501</v>
          </cell>
          <cell r="C353" t="str">
            <v>VENTAS DIFERIDAS</v>
          </cell>
          <cell r="D353">
            <v>0</v>
          </cell>
          <cell r="E353">
            <v>0</v>
          </cell>
          <cell r="F353">
            <v>488760475</v>
          </cell>
          <cell r="G353">
            <v>488760475</v>
          </cell>
        </row>
        <row r="354">
          <cell r="B354">
            <v>21050102</v>
          </cell>
          <cell r="C354" t="str">
            <v>PREVISION DE COSTO VENTA</v>
          </cell>
          <cell r="D354">
            <v>0</v>
          </cell>
          <cell r="E354">
            <v>154406038</v>
          </cell>
          <cell r="F354">
            <v>0</v>
          </cell>
          <cell r="G354">
            <v>154406038</v>
          </cell>
          <cell r="H354" t="str">
            <v>Nota 19</v>
          </cell>
        </row>
        <row r="355">
          <cell r="B355">
            <v>21050103</v>
          </cell>
          <cell r="C355" t="str">
            <v>ANTICIPO DE CLIENTES USD</v>
          </cell>
          <cell r="D355">
            <v>0</v>
          </cell>
          <cell r="E355">
            <v>43013620</v>
          </cell>
          <cell r="F355">
            <v>0</v>
          </cell>
          <cell r="G355">
            <v>43013620</v>
          </cell>
          <cell r="H355" t="str">
            <v>Nota 19</v>
          </cell>
        </row>
        <row r="356">
          <cell r="B356">
            <v>21050105</v>
          </cell>
          <cell r="C356" t="str">
            <v>ANTICIPO ACREDITACIONES GS</v>
          </cell>
          <cell r="D356">
            <v>0</v>
          </cell>
          <cell r="E356">
            <v>72607902</v>
          </cell>
          <cell r="F356">
            <v>0</v>
          </cell>
          <cell r="G356">
            <v>72607902</v>
          </cell>
          <cell r="H356" t="str">
            <v>Nota 19</v>
          </cell>
        </row>
        <row r="357">
          <cell r="B357">
            <v>21050106</v>
          </cell>
          <cell r="C357" t="str">
            <v>ANTICIPO ACREDITACIONES USD</v>
          </cell>
          <cell r="D357">
            <v>0</v>
          </cell>
          <cell r="E357">
            <v>192892538</v>
          </cell>
          <cell r="F357">
            <v>0</v>
          </cell>
          <cell r="G357">
            <v>192892538</v>
          </cell>
          <cell r="H357" t="str">
            <v>Nota 19</v>
          </cell>
        </row>
        <row r="358">
          <cell r="B358">
            <v>21050107</v>
          </cell>
          <cell r="C358" t="str">
            <v>ANTICIPO DE CLIENTES GS</v>
          </cell>
          <cell r="D358">
            <v>0</v>
          </cell>
          <cell r="E358">
            <v>25840377</v>
          </cell>
          <cell r="F358">
            <v>0</v>
          </cell>
          <cell r="G358">
            <v>25840377</v>
          </cell>
          <cell r="H358" t="str">
            <v>Nota 19</v>
          </cell>
        </row>
        <row r="359">
          <cell r="B359">
            <v>21050117</v>
          </cell>
          <cell r="C359" t="str">
            <v>INGRESOS COBRADOS POR ADELANTADO</v>
          </cell>
          <cell r="D359">
            <v>0</v>
          </cell>
          <cell r="E359">
            <v>0</v>
          </cell>
          <cell r="F359">
            <v>0</v>
          </cell>
          <cell r="G359">
            <v>0</v>
          </cell>
          <cell r="H359" t="str">
            <v>Nota 19</v>
          </cell>
        </row>
        <row r="360">
          <cell r="B360">
            <v>21050220</v>
          </cell>
          <cell r="C360" t="str">
            <v>GRUPO VAZQUEZ A PAGAR USD</v>
          </cell>
          <cell r="D360">
            <v>0</v>
          </cell>
          <cell r="E360">
            <v>-0.15</v>
          </cell>
          <cell r="F360">
            <v>0</v>
          </cell>
          <cell r="G360">
            <v>-0.15</v>
          </cell>
          <cell r="H360" t="str">
            <v>Nota 19</v>
          </cell>
        </row>
        <row r="361">
          <cell r="B361">
            <v>210502</v>
          </cell>
          <cell r="C361" t="str">
            <v>PROVISIONES</v>
          </cell>
          <cell r="D361">
            <v>0</v>
          </cell>
          <cell r="E361">
            <v>0</v>
          </cell>
          <cell r="F361">
            <v>3021193231.5300002</v>
          </cell>
          <cell r="G361">
            <v>3021193231.5300002</v>
          </cell>
        </row>
        <row r="362">
          <cell r="B362">
            <v>21050201</v>
          </cell>
          <cell r="C362" t="str">
            <v>PROVISIONES VARIAS</v>
          </cell>
          <cell r="D362">
            <v>0</v>
          </cell>
          <cell r="E362">
            <v>0</v>
          </cell>
          <cell r="F362">
            <v>0</v>
          </cell>
          <cell r="G362">
            <v>0</v>
          </cell>
          <cell r="H362" t="str">
            <v>Nota 19</v>
          </cell>
        </row>
        <row r="363">
          <cell r="B363">
            <v>21050202</v>
          </cell>
          <cell r="C363" t="str">
            <v>DESCUENTOS ASISMED</v>
          </cell>
          <cell r="D363">
            <v>0</v>
          </cell>
          <cell r="E363">
            <v>5</v>
          </cell>
          <cell r="F363">
            <v>0</v>
          </cell>
          <cell r="G363">
            <v>5</v>
          </cell>
          <cell r="H363" t="str">
            <v>Nota 19</v>
          </cell>
        </row>
        <row r="364">
          <cell r="B364">
            <v>21050203</v>
          </cell>
          <cell r="C364" t="str">
            <v>UENO GS</v>
          </cell>
          <cell r="D364">
            <v>0</v>
          </cell>
          <cell r="E364">
            <v>15997267</v>
          </cell>
          <cell r="F364">
            <v>0</v>
          </cell>
          <cell r="G364">
            <v>15997267</v>
          </cell>
          <cell r="H364" t="str">
            <v>Nota 19</v>
          </cell>
        </row>
        <row r="365">
          <cell r="B365">
            <v>21050204</v>
          </cell>
          <cell r="C365" t="str">
            <v>FONDO FIJO A PAGAR CBS</v>
          </cell>
          <cell r="D365">
            <v>0</v>
          </cell>
          <cell r="E365">
            <v>4102578</v>
          </cell>
          <cell r="F365">
            <v>0</v>
          </cell>
          <cell r="G365">
            <v>4102578</v>
          </cell>
          <cell r="H365" t="str">
            <v>Nota 19</v>
          </cell>
        </row>
        <row r="366">
          <cell r="B366">
            <v>21050205</v>
          </cell>
          <cell r="C366" t="str">
            <v>GRUPO VAZQUEZ A PAGAR GS</v>
          </cell>
          <cell r="D366">
            <v>0</v>
          </cell>
          <cell r="E366">
            <v>1783565412</v>
          </cell>
          <cell r="F366">
            <v>0</v>
          </cell>
          <cell r="G366">
            <v>1783565412</v>
          </cell>
          <cell r="H366" t="str">
            <v>Nota 19</v>
          </cell>
        </row>
        <row r="367">
          <cell r="B367">
            <v>21050206</v>
          </cell>
          <cell r="C367" t="str">
            <v>IOIO GS</v>
          </cell>
          <cell r="D367">
            <v>0</v>
          </cell>
          <cell r="E367">
            <v>602869501</v>
          </cell>
          <cell r="F367">
            <v>0</v>
          </cell>
          <cell r="G367">
            <v>602869501</v>
          </cell>
          <cell r="H367" t="str">
            <v>Nota 19</v>
          </cell>
        </row>
        <row r="368">
          <cell r="B368">
            <v>21050207</v>
          </cell>
          <cell r="C368" t="str">
            <v>EMBARGOS JUDICIALES</v>
          </cell>
          <cell r="D368">
            <v>0</v>
          </cell>
          <cell r="E368">
            <v>0</v>
          </cell>
          <cell r="F368">
            <v>0</v>
          </cell>
          <cell r="G368">
            <v>0</v>
          </cell>
          <cell r="H368" t="str">
            <v>Nota 19</v>
          </cell>
        </row>
        <row r="369">
          <cell r="B369">
            <v>21050208</v>
          </cell>
          <cell r="C369" t="str">
            <v>CREDICENTRO A PAGAR GS</v>
          </cell>
          <cell r="D369">
            <v>0</v>
          </cell>
          <cell r="E369">
            <v>-0.4</v>
          </cell>
          <cell r="F369">
            <v>0</v>
          </cell>
          <cell r="G369">
            <v>-0.4</v>
          </cell>
          <cell r="H369" t="str">
            <v>Nota 19</v>
          </cell>
        </row>
        <row r="370">
          <cell r="B370">
            <v>21050209</v>
          </cell>
          <cell r="C370" t="str">
            <v>CREDICENTRO A PAGAR USD</v>
          </cell>
          <cell r="D370">
            <v>0</v>
          </cell>
          <cell r="E370">
            <v>0.08</v>
          </cell>
          <cell r="F370">
            <v>0</v>
          </cell>
          <cell r="G370">
            <v>0.08</v>
          </cell>
          <cell r="H370" t="str">
            <v>Nota 19</v>
          </cell>
        </row>
        <row r="371">
          <cell r="B371">
            <v>21050210</v>
          </cell>
          <cell r="C371" t="str">
            <v>CBS A PAGAR</v>
          </cell>
          <cell r="D371">
            <v>0</v>
          </cell>
          <cell r="E371">
            <v>518481203</v>
          </cell>
          <cell r="F371">
            <v>0</v>
          </cell>
          <cell r="G371">
            <v>518481203</v>
          </cell>
          <cell r="H371" t="str">
            <v>Nota 19</v>
          </cell>
        </row>
        <row r="372">
          <cell r="B372">
            <v>21050211</v>
          </cell>
          <cell r="C372" t="str">
            <v>DESCUENTO POR DONACIONES</v>
          </cell>
          <cell r="D372">
            <v>0</v>
          </cell>
          <cell r="E372">
            <v>0</v>
          </cell>
          <cell r="F372">
            <v>0</v>
          </cell>
          <cell r="G372">
            <v>0</v>
          </cell>
          <cell r="H372" t="str">
            <v>Nota 19</v>
          </cell>
        </row>
        <row r="373">
          <cell r="B373">
            <v>21050212</v>
          </cell>
          <cell r="C373" t="str">
            <v>CBS A PAGAR USD</v>
          </cell>
          <cell r="D373">
            <v>0</v>
          </cell>
          <cell r="E373">
            <v>0</v>
          </cell>
          <cell r="F373">
            <v>0</v>
          </cell>
          <cell r="G373">
            <v>0</v>
          </cell>
          <cell r="H373" t="str">
            <v>Nota 19</v>
          </cell>
        </row>
        <row r="374">
          <cell r="B374">
            <v>21050213</v>
          </cell>
          <cell r="C374" t="str">
            <v>OPERACIONES CBS A PAGAR HONOR. CORP.</v>
          </cell>
          <cell r="D374">
            <v>0</v>
          </cell>
          <cell r="E374">
            <v>0</v>
          </cell>
          <cell r="F374">
            <v>0</v>
          </cell>
          <cell r="G374">
            <v>0</v>
          </cell>
          <cell r="H374" t="str">
            <v>Nota 19</v>
          </cell>
        </row>
        <row r="375">
          <cell r="B375">
            <v>21050214</v>
          </cell>
          <cell r="C375" t="str">
            <v>RECUPERO DE GASTOS GIMNASIO</v>
          </cell>
          <cell r="D375">
            <v>0</v>
          </cell>
          <cell r="E375">
            <v>0</v>
          </cell>
          <cell r="F375">
            <v>0</v>
          </cell>
          <cell r="G375">
            <v>0</v>
          </cell>
          <cell r="H375" t="str">
            <v>Nota 19</v>
          </cell>
        </row>
        <row r="376">
          <cell r="B376">
            <v>21050215</v>
          </cell>
          <cell r="C376" t="str">
            <v>STE A PAGAR GS</v>
          </cell>
          <cell r="D376">
            <v>0</v>
          </cell>
          <cell r="E376">
            <v>0</v>
          </cell>
          <cell r="F376">
            <v>0</v>
          </cell>
          <cell r="G376">
            <v>0</v>
          </cell>
          <cell r="H376" t="str">
            <v>Nota 19</v>
          </cell>
        </row>
        <row r="377">
          <cell r="B377">
            <v>21050216</v>
          </cell>
          <cell r="C377" t="str">
            <v>STE A PAGAR USD</v>
          </cell>
          <cell r="D377">
            <v>0</v>
          </cell>
          <cell r="E377">
            <v>93599766</v>
          </cell>
          <cell r="F377">
            <v>0</v>
          </cell>
          <cell r="G377">
            <v>93599766</v>
          </cell>
          <cell r="H377" t="str">
            <v>Nota 19</v>
          </cell>
        </row>
        <row r="378">
          <cell r="B378">
            <v>21050217</v>
          </cell>
          <cell r="C378" t="str">
            <v>OPERACIONES A CANCELAR GS - TESORERIA</v>
          </cell>
          <cell r="D378">
            <v>0</v>
          </cell>
          <cell r="E378">
            <v>0</v>
          </cell>
          <cell r="F378">
            <v>0</v>
          </cell>
          <cell r="G378">
            <v>0</v>
          </cell>
          <cell r="H378" t="str">
            <v>Nota 19</v>
          </cell>
        </row>
        <row r="379">
          <cell r="B379">
            <v>21050218</v>
          </cell>
          <cell r="C379" t="str">
            <v>DESCUENTO POR CUMPLEAÑOS</v>
          </cell>
          <cell r="D379">
            <v>0</v>
          </cell>
          <cell r="E379">
            <v>20000</v>
          </cell>
          <cell r="F379">
            <v>0</v>
          </cell>
          <cell r="G379">
            <v>20000</v>
          </cell>
          <cell r="H379" t="str">
            <v>Nota 19</v>
          </cell>
        </row>
        <row r="380">
          <cell r="B380">
            <v>21050219</v>
          </cell>
          <cell r="C380" t="str">
            <v>DESCUENTO POR AYUDA ESCOLAR</v>
          </cell>
          <cell r="D380">
            <v>0</v>
          </cell>
          <cell r="E380">
            <v>2557500</v>
          </cell>
          <cell r="F380">
            <v>0</v>
          </cell>
          <cell r="G380">
            <v>2557500</v>
          </cell>
          <cell r="H380" t="str">
            <v>Nota 19</v>
          </cell>
        </row>
        <row r="381">
          <cell r="B381">
            <v>2107</v>
          </cell>
          <cell r="C381" t="str">
            <v>OTRAS DEUDAS POR TARJETA</v>
          </cell>
          <cell r="D381">
            <v>0</v>
          </cell>
          <cell r="E381">
            <v>0</v>
          </cell>
          <cell r="F381">
            <v>19697300</v>
          </cell>
          <cell r="G381">
            <v>19697300</v>
          </cell>
        </row>
        <row r="382">
          <cell r="B382">
            <v>210701</v>
          </cell>
          <cell r="C382" t="str">
            <v>DEUDA TARJETA CREDITO</v>
          </cell>
          <cell r="D382">
            <v>0</v>
          </cell>
          <cell r="E382">
            <v>0</v>
          </cell>
          <cell r="F382">
            <v>19697300</v>
          </cell>
          <cell r="G382">
            <v>19697300</v>
          </cell>
        </row>
        <row r="383">
          <cell r="B383">
            <v>21070101</v>
          </cell>
          <cell r="C383" t="str">
            <v>TARJETA DE CREDITO ITAU</v>
          </cell>
          <cell r="D383">
            <v>0</v>
          </cell>
          <cell r="E383">
            <v>512680</v>
          </cell>
          <cell r="F383">
            <v>0</v>
          </cell>
          <cell r="G383">
            <v>512680</v>
          </cell>
          <cell r="H383" t="str">
            <v>Nota 14</v>
          </cell>
        </row>
        <row r="384">
          <cell r="B384">
            <v>21070103</v>
          </cell>
          <cell r="C384" t="str">
            <v>ATLAS VISA EDUCACIÓN 3710</v>
          </cell>
          <cell r="D384">
            <v>0</v>
          </cell>
          <cell r="E384">
            <v>0</v>
          </cell>
          <cell r="F384">
            <v>0</v>
          </cell>
          <cell r="G384">
            <v>0</v>
          </cell>
          <cell r="H384" t="str">
            <v>Nota 14</v>
          </cell>
        </row>
        <row r="385">
          <cell r="B385">
            <v>21070104</v>
          </cell>
          <cell r="C385" t="str">
            <v>ATLAS ADICIONAL 4484</v>
          </cell>
          <cell r="D385">
            <v>0</v>
          </cell>
          <cell r="E385">
            <v>0</v>
          </cell>
          <cell r="F385">
            <v>0</v>
          </cell>
          <cell r="G385">
            <v>0</v>
          </cell>
          <cell r="H385" t="str">
            <v>Nota 14</v>
          </cell>
        </row>
        <row r="386">
          <cell r="B386">
            <v>21070105</v>
          </cell>
          <cell r="C386" t="str">
            <v>TARJETA VISA ORO N° 8765 - ADM</v>
          </cell>
          <cell r="D386">
            <v>0</v>
          </cell>
          <cell r="E386">
            <v>0</v>
          </cell>
          <cell r="F386">
            <v>0</v>
          </cell>
          <cell r="G386">
            <v>0</v>
          </cell>
          <cell r="H386" t="str">
            <v>Nota 14</v>
          </cell>
        </row>
        <row r="387">
          <cell r="B387">
            <v>21070106</v>
          </cell>
          <cell r="C387" t="str">
            <v>TARJETA VISA ORO N° 8773 - MKT</v>
          </cell>
          <cell r="D387">
            <v>0</v>
          </cell>
          <cell r="E387">
            <v>19084620</v>
          </cell>
          <cell r="F387">
            <v>0</v>
          </cell>
          <cell r="G387">
            <v>19084620</v>
          </cell>
          <cell r="H387" t="str">
            <v>Nota 14</v>
          </cell>
        </row>
        <row r="388">
          <cell r="B388">
            <v>21070107</v>
          </cell>
          <cell r="C388" t="str">
            <v>TARJETA VISA ORO N° 8781 - TI</v>
          </cell>
          <cell r="D388">
            <v>0</v>
          </cell>
          <cell r="E388">
            <v>0</v>
          </cell>
          <cell r="F388">
            <v>0</v>
          </cell>
          <cell r="G388">
            <v>0</v>
          </cell>
          <cell r="H388" t="str">
            <v>Nota 14</v>
          </cell>
        </row>
        <row r="389">
          <cell r="B389">
            <v>21070108</v>
          </cell>
          <cell r="C389" t="str">
            <v>TARJETA VISA ORO NRO 9730 - TH</v>
          </cell>
          <cell r="D389">
            <v>0</v>
          </cell>
          <cell r="E389">
            <v>0</v>
          </cell>
          <cell r="F389">
            <v>0</v>
          </cell>
          <cell r="G389">
            <v>0</v>
          </cell>
          <cell r="H389" t="str">
            <v>Nota 14</v>
          </cell>
        </row>
        <row r="390">
          <cell r="B390">
            <v>21070109</v>
          </cell>
          <cell r="C390" t="str">
            <v>TARJETA VISA ORO NRO 9748 - SHAIK</v>
          </cell>
          <cell r="D390">
            <v>0</v>
          </cell>
          <cell r="E390">
            <v>0</v>
          </cell>
          <cell r="F390">
            <v>0</v>
          </cell>
          <cell r="G390">
            <v>0</v>
          </cell>
          <cell r="H390" t="str">
            <v>Nota 14</v>
          </cell>
        </row>
        <row r="391">
          <cell r="B391">
            <v>21070110</v>
          </cell>
          <cell r="C391" t="str">
            <v>TARJETA DE CREDITO VARIOS</v>
          </cell>
          <cell r="D391">
            <v>0</v>
          </cell>
          <cell r="E391">
            <v>100000</v>
          </cell>
          <cell r="F391">
            <v>0</v>
          </cell>
          <cell r="G391">
            <v>100000</v>
          </cell>
          <cell r="H391" t="str">
            <v>Nota 14</v>
          </cell>
        </row>
        <row r="392">
          <cell r="B392">
            <v>2109</v>
          </cell>
          <cell r="C392" t="str">
            <v>OTRAS DEUDAS</v>
          </cell>
          <cell r="D392">
            <v>0</v>
          </cell>
          <cell r="E392">
            <v>0</v>
          </cell>
          <cell r="F392">
            <v>281207264.51999998</v>
          </cell>
          <cell r="G392">
            <v>281207264.51999998</v>
          </cell>
        </row>
        <row r="393">
          <cell r="B393">
            <v>210901</v>
          </cell>
          <cell r="C393" t="str">
            <v>OTRAS DEUDAS</v>
          </cell>
          <cell r="D393">
            <v>0</v>
          </cell>
          <cell r="E393">
            <v>0</v>
          </cell>
          <cell r="F393">
            <v>281207264.51999998</v>
          </cell>
          <cell r="G393">
            <v>281207264.51999998</v>
          </cell>
        </row>
        <row r="394">
          <cell r="B394">
            <v>21090103</v>
          </cell>
          <cell r="C394" t="str">
            <v>OTROS ACREEDORES</v>
          </cell>
          <cell r="D394">
            <v>0</v>
          </cell>
          <cell r="E394">
            <v>281207265</v>
          </cell>
          <cell r="F394">
            <v>0</v>
          </cell>
          <cell r="G394">
            <v>281207265</v>
          </cell>
          <cell r="H394" t="str">
            <v>Nota 19</v>
          </cell>
        </row>
        <row r="395">
          <cell r="B395">
            <v>21090104</v>
          </cell>
          <cell r="C395" t="str">
            <v>OPERACIÓN FINANCIERA UENO CP</v>
          </cell>
          <cell r="D395">
            <v>0</v>
          </cell>
          <cell r="E395">
            <v>0</v>
          </cell>
          <cell r="F395">
            <v>0</v>
          </cell>
          <cell r="G395">
            <v>0</v>
          </cell>
          <cell r="H395" t="str">
            <v>Nota 14</v>
          </cell>
        </row>
        <row r="396">
          <cell r="B396">
            <v>21090105</v>
          </cell>
          <cell r="C396" t="str">
            <v>MI NEGOCIO</v>
          </cell>
          <cell r="D396">
            <v>0</v>
          </cell>
          <cell r="E396">
            <v>0</v>
          </cell>
          <cell r="F396">
            <v>0</v>
          </cell>
          <cell r="G396">
            <v>0</v>
          </cell>
          <cell r="H396" t="str">
            <v>Nota 19</v>
          </cell>
        </row>
        <row r="397">
          <cell r="B397">
            <v>22</v>
          </cell>
          <cell r="C397" t="str">
            <v>PASIVO NO CORRIENTE</v>
          </cell>
          <cell r="D397">
            <v>0</v>
          </cell>
          <cell r="E397">
            <v>0</v>
          </cell>
          <cell r="F397">
            <v>162058914944.79001</v>
          </cell>
          <cell r="G397">
            <v>162058914944.79001</v>
          </cell>
        </row>
        <row r="398">
          <cell r="B398">
            <v>2201</v>
          </cell>
          <cell r="C398" t="str">
            <v>DEUDAS COMERCIALES A LARGO PLAZO</v>
          </cell>
          <cell r="D398">
            <v>0</v>
          </cell>
          <cell r="E398">
            <v>0</v>
          </cell>
          <cell r="F398">
            <v>11078124183.66</v>
          </cell>
          <cell r="G398">
            <v>11078124183.66</v>
          </cell>
        </row>
        <row r="399">
          <cell r="B399">
            <v>220101</v>
          </cell>
          <cell r="C399" t="str">
            <v>DEUDAS OPERATIVAS A LARGO PLAZO</v>
          </cell>
          <cell r="D399">
            <v>0</v>
          </cell>
          <cell r="E399">
            <v>0</v>
          </cell>
          <cell r="F399">
            <v>11078124183.66</v>
          </cell>
          <cell r="G399">
            <v>11078124183.66</v>
          </cell>
        </row>
        <row r="400">
          <cell r="B400">
            <v>22010101</v>
          </cell>
          <cell r="C400" t="str">
            <v>PROVEEDORES LOCALES  ML LP</v>
          </cell>
          <cell r="D400">
            <v>0</v>
          </cell>
          <cell r="E400">
            <v>0</v>
          </cell>
          <cell r="F400">
            <v>0</v>
          </cell>
          <cell r="G400">
            <v>0</v>
          </cell>
          <cell r="H400" t="str">
            <v>Nota 13</v>
          </cell>
        </row>
        <row r="401">
          <cell r="B401">
            <v>22010102</v>
          </cell>
          <cell r="C401" t="str">
            <v>PROVEEDORES LOCALES  ME LP</v>
          </cell>
          <cell r="D401">
            <v>0</v>
          </cell>
          <cell r="E401">
            <v>0</v>
          </cell>
          <cell r="F401">
            <v>0</v>
          </cell>
          <cell r="G401">
            <v>0</v>
          </cell>
          <cell r="H401" t="str">
            <v>Nota 13</v>
          </cell>
        </row>
        <row r="402">
          <cell r="B402">
            <v>22010103</v>
          </cell>
          <cell r="C402" t="str">
            <v>PROVEEDORES EXTERIOR  - RICOH ME LP</v>
          </cell>
          <cell r="D402">
            <v>0</v>
          </cell>
          <cell r="E402">
            <v>6691851293</v>
          </cell>
          <cell r="F402">
            <v>0</v>
          </cell>
          <cell r="G402">
            <v>6691851293</v>
          </cell>
          <cell r="H402" t="str">
            <v>Nota 13</v>
          </cell>
        </row>
        <row r="403">
          <cell r="B403">
            <v>22010105</v>
          </cell>
          <cell r="C403" t="str">
            <v>PROVEEDORES DEL EXTERIOR LP</v>
          </cell>
          <cell r="D403">
            <v>0</v>
          </cell>
          <cell r="E403">
            <v>4386272890.6599998</v>
          </cell>
          <cell r="F403">
            <v>0</v>
          </cell>
          <cell r="G403">
            <v>4386272890.6599998</v>
          </cell>
          <cell r="H403" t="str">
            <v>Nota 13</v>
          </cell>
        </row>
        <row r="404">
          <cell r="B404">
            <v>220102</v>
          </cell>
          <cell r="C404" t="str">
            <v>DEUDAS OPERATIVAS A LARGO PLAZO</v>
          </cell>
          <cell r="D404">
            <v>0</v>
          </cell>
          <cell r="E404">
            <v>0</v>
          </cell>
          <cell r="F404">
            <v>0</v>
          </cell>
          <cell r="G404">
            <v>0</v>
          </cell>
        </row>
        <row r="405">
          <cell r="B405">
            <v>22010201</v>
          </cell>
          <cell r="C405" t="str">
            <v>RODRIGO SALDIVAR HEISECKE</v>
          </cell>
          <cell r="D405">
            <v>0</v>
          </cell>
          <cell r="E405">
            <v>0</v>
          </cell>
          <cell r="F405">
            <v>0</v>
          </cell>
          <cell r="G405">
            <v>0</v>
          </cell>
          <cell r="H405" t="str">
            <v>Nota 13</v>
          </cell>
        </row>
        <row r="406">
          <cell r="B406">
            <v>2202</v>
          </cell>
          <cell r="C406" t="str">
            <v>DEUDAS FINANCIERAS</v>
          </cell>
          <cell r="D406">
            <v>0</v>
          </cell>
          <cell r="E406">
            <v>0</v>
          </cell>
          <cell r="F406">
            <v>43763688241.129997</v>
          </cell>
          <cell r="G406">
            <v>43763688241.129997</v>
          </cell>
        </row>
        <row r="407">
          <cell r="B407">
            <v>220201</v>
          </cell>
          <cell r="C407" t="str">
            <v>PRESTAMOS BANCARIOS LP ML</v>
          </cell>
          <cell r="D407">
            <v>0</v>
          </cell>
          <cell r="E407">
            <v>0</v>
          </cell>
          <cell r="F407">
            <v>8301588269</v>
          </cell>
          <cell r="G407">
            <v>8301588269</v>
          </cell>
        </row>
        <row r="408">
          <cell r="B408">
            <v>21040224</v>
          </cell>
          <cell r="C408" t="str">
            <v>PRESTAMOS FINANCIERA UENO SAECA USD</v>
          </cell>
          <cell r="D408">
            <v>0</v>
          </cell>
          <cell r="E408">
            <v>0</v>
          </cell>
          <cell r="F408">
            <v>0</v>
          </cell>
          <cell r="G408">
            <v>0</v>
          </cell>
          <cell r="H408" t="str">
            <v>Nota 14</v>
          </cell>
        </row>
        <row r="409">
          <cell r="B409">
            <v>21040225</v>
          </cell>
          <cell r="C409" t="str">
            <v xml:space="preserve">     PRESTAMOS FINANC UENO USD</v>
          </cell>
          <cell r="D409">
            <v>0</v>
          </cell>
          <cell r="E409">
            <v>0</v>
          </cell>
          <cell r="F409">
            <v>0</v>
          </cell>
          <cell r="G409">
            <v>0</v>
          </cell>
          <cell r="H409" t="str">
            <v>Nota 14</v>
          </cell>
        </row>
        <row r="410">
          <cell r="B410">
            <v>21040226</v>
          </cell>
          <cell r="C410" t="str">
            <v xml:space="preserve">     INTERESES A PAGAR PRESTAMOS UENO US</v>
          </cell>
          <cell r="D410">
            <v>0</v>
          </cell>
          <cell r="E410">
            <v>0</v>
          </cell>
          <cell r="F410">
            <v>0</v>
          </cell>
          <cell r="G410">
            <v>0</v>
          </cell>
          <cell r="H410" t="str">
            <v>Nota 14</v>
          </cell>
        </row>
        <row r="411">
          <cell r="B411">
            <v>22020104</v>
          </cell>
          <cell r="C411" t="str">
            <v>BANCO ITAU LP</v>
          </cell>
          <cell r="D411">
            <v>0</v>
          </cell>
          <cell r="E411">
            <v>280679311</v>
          </cell>
          <cell r="F411">
            <v>0</v>
          </cell>
          <cell r="G411">
            <v>280679311</v>
          </cell>
          <cell r="H411" t="str">
            <v>Nota 14</v>
          </cell>
        </row>
        <row r="412">
          <cell r="B412">
            <v>22020107</v>
          </cell>
          <cell r="C412" t="str">
            <v>FINANCIERA UENO LP</v>
          </cell>
          <cell r="D412">
            <v>0</v>
          </cell>
          <cell r="E412">
            <v>10672947744</v>
          </cell>
          <cell r="F412">
            <v>0</v>
          </cell>
          <cell r="G412">
            <v>10672947744</v>
          </cell>
          <cell r="H412" t="str">
            <v>Nota 14</v>
          </cell>
        </row>
        <row r="413">
          <cell r="B413">
            <v>22020120</v>
          </cell>
          <cell r="C413" t="str">
            <v>INTERESES A DEVENGAR ML LP</v>
          </cell>
          <cell r="D413">
            <v>0</v>
          </cell>
          <cell r="E413">
            <v>-2652038786</v>
          </cell>
          <cell r="F413">
            <v>0</v>
          </cell>
          <cell r="G413">
            <v>-2652038786</v>
          </cell>
          <cell r="H413" t="str">
            <v>Nota 14</v>
          </cell>
        </row>
        <row r="414">
          <cell r="B414">
            <v>22020122</v>
          </cell>
          <cell r="C414" t="str">
            <v xml:space="preserve">     PRESTAMOS FINEXPAR GS</v>
          </cell>
          <cell r="D414">
            <v>0</v>
          </cell>
          <cell r="E414">
            <v>0</v>
          </cell>
          <cell r="F414">
            <v>0</v>
          </cell>
          <cell r="G414">
            <v>0</v>
          </cell>
          <cell r="H414" t="str">
            <v>Nota 14</v>
          </cell>
        </row>
        <row r="415">
          <cell r="B415">
            <v>22020123</v>
          </cell>
          <cell r="C415" t="str">
            <v xml:space="preserve">     INTERESES A PAGAR FINEXPAR GS</v>
          </cell>
          <cell r="D415">
            <v>0</v>
          </cell>
          <cell r="E415">
            <v>0</v>
          </cell>
          <cell r="F415">
            <v>0</v>
          </cell>
          <cell r="G415">
            <v>0</v>
          </cell>
          <cell r="H415" t="str">
            <v>Nota 14</v>
          </cell>
        </row>
        <row r="416">
          <cell r="B416">
            <v>22020124</v>
          </cell>
          <cell r="C416" t="str">
            <v xml:space="preserve">     (-) INTERESES A DEVENGAR FINEXPAR G</v>
          </cell>
          <cell r="D416">
            <v>0</v>
          </cell>
          <cell r="E416">
            <v>0</v>
          </cell>
          <cell r="F416">
            <v>0</v>
          </cell>
          <cell r="G416">
            <v>0</v>
          </cell>
          <cell r="H416" t="str">
            <v>Nota 14</v>
          </cell>
        </row>
        <row r="417">
          <cell r="B417">
            <v>220202</v>
          </cell>
          <cell r="C417" t="str">
            <v>PRESTAMOS BANCARIOS LARGO PLAZO ME</v>
          </cell>
          <cell r="D417">
            <v>0</v>
          </cell>
          <cell r="E417">
            <v>0</v>
          </cell>
          <cell r="F417">
            <v>35462099972.459999</v>
          </cell>
          <cell r="G417">
            <v>35462099972.459999</v>
          </cell>
        </row>
        <row r="418">
          <cell r="B418">
            <v>22020201</v>
          </cell>
          <cell r="C418" t="str">
            <v>BANCO REGIONAL U$D LP</v>
          </cell>
          <cell r="D418">
            <v>0</v>
          </cell>
          <cell r="E418">
            <v>978690319</v>
          </cell>
          <cell r="F418">
            <v>0</v>
          </cell>
          <cell r="G418">
            <v>978690319</v>
          </cell>
          <cell r="H418" t="str">
            <v>Nota 14</v>
          </cell>
        </row>
        <row r="419">
          <cell r="B419">
            <v>22020202</v>
          </cell>
          <cell r="C419" t="str">
            <v>BANCO AMAMBAY U$D LP</v>
          </cell>
          <cell r="D419">
            <v>0</v>
          </cell>
          <cell r="E419">
            <v>7444449506</v>
          </cell>
          <cell r="F419">
            <v>0</v>
          </cell>
          <cell r="G419">
            <v>7444449506</v>
          </cell>
          <cell r="H419" t="str">
            <v>Nota 14</v>
          </cell>
        </row>
        <row r="420">
          <cell r="B420">
            <v>22020203</v>
          </cell>
          <cell r="C420" t="str">
            <v>BANCO SUDAMERIS U$D LP</v>
          </cell>
          <cell r="D420">
            <v>0</v>
          </cell>
          <cell r="E420">
            <v>2566943807</v>
          </cell>
          <cell r="F420">
            <v>0</v>
          </cell>
          <cell r="G420">
            <v>2566943807</v>
          </cell>
          <cell r="H420" t="str">
            <v>Nota 14</v>
          </cell>
        </row>
        <row r="421">
          <cell r="B421">
            <v>22020204</v>
          </cell>
          <cell r="C421" t="str">
            <v>BANCO ITAU PRESTAMOS U$D LP</v>
          </cell>
          <cell r="D421">
            <v>0</v>
          </cell>
          <cell r="E421">
            <v>4298724165</v>
          </cell>
          <cell r="F421">
            <v>0</v>
          </cell>
          <cell r="G421">
            <v>4298724165</v>
          </cell>
          <cell r="H421" t="str">
            <v>Nota 14</v>
          </cell>
        </row>
        <row r="422">
          <cell r="B422">
            <v>22020212</v>
          </cell>
          <cell r="C422" t="str">
            <v>BANCO FAMILIAR U$D LP</v>
          </cell>
          <cell r="D422">
            <v>0</v>
          </cell>
          <cell r="E422">
            <v>1640690941</v>
          </cell>
          <cell r="F422">
            <v>0</v>
          </cell>
          <cell r="G422">
            <v>1640690941</v>
          </cell>
          <cell r="H422" t="str">
            <v>Nota 14</v>
          </cell>
        </row>
        <row r="423">
          <cell r="B423">
            <v>22020213</v>
          </cell>
          <cell r="C423" t="str">
            <v>BANCO ATLAS S.A. U$D LP</v>
          </cell>
          <cell r="D423">
            <v>0</v>
          </cell>
          <cell r="E423">
            <v>3777972266</v>
          </cell>
          <cell r="F423">
            <v>0</v>
          </cell>
          <cell r="G423">
            <v>3777972266</v>
          </cell>
          <cell r="H423" t="str">
            <v>Nota 14</v>
          </cell>
        </row>
        <row r="424">
          <cell r="B424">
            <v>22020214</v>
          </cell>
          <cell r="C424" t="str">
            <v>FINANCIERA SOLAR U$D LP</v>
          </cell>
          <cell r="D424">
            <v>0</v>
          </cell>
          <cell r="E424">
            <v>1151587306</v>
          </cell>
          <cell r="F424">
            <v>0</v>
          </cell>
          <cell r="G424">
            <v>1151587306</v>
          </cell>
          <cell r="H424" t="str">
            <v>Nota 14</v>
          </cell>
        </row>
        <row r="425">
          <cell r="B425">
            <v>22020215</v>
          </cell>
          <cell r="C425" t="str">
            <v>B.B.V.A U$D LP</v>
          </cell>
          <cell r="D425">
            <v>0</v>
          </cell>
          <cell r="E425">
            <v>2000204098</v>
          </cell>
          <cell r="F425">
            <v>0</v>
          </cell>
          <cell r="G425">
            <v>2000204098</v>
          </cell>
          <cell r="H425" t="str">
            <v>Nota 14</v>
          </cell>
        </row>
        <row r="426">
          <cell r="B426">
            <v>22020217</v>
          </cell>
          <cell r="C426" t="str">
            <v>VISION DE FINANZAS U$D LP</v>
          </cell>
          <cell r="D426">
            <v>0</v>
          </cell>
          <cell r="E426">
            <v>370448770</v>
          </cell>
          <cell r="F426">
            <v>0</v>
          </cell>
          <cell r="G426">
            <v>370448770</v>
          </cell>
          <cell r="H426" t="str">
            <v>Nota 14</v>
          </cell>
        </row>
        <row r="427">
          <cell r="B427">
            <v>22020219</v>
          </cell>
          <cell r="C427" t="str">
            <v>BANCO RIO S.A. U$D LP</v>
          </cell>
          <cell r="D427">
            <v>0</v>
          </cell>
          <cell r="E427">
            <v>5334903413</v>
          </cell>
          <cell r="F427">
            <v>0</v>
          </cell>
          <cell r="G427">
            <v>5334903413</v>
          </cell>
          <cell r="H427" t="str">
            <v>Nota 14</v>
          </cell>
        </row>
        <row r="428">
          <cell r="B428">
            <v>22020220</v>
          </cell>
          <cell r="C428" t="str">
            <v>INTERESES A DEVENGAR ME LP</v>
          </cell>
          <cell r="D428">
            <v>0</v>
          </cell>
          <cell r="E428">
            <v>-2420185121</v>
          </cell>
          <cell r="F428">
            <v>0</v>
          </cell>
          <cell r="G428">
            <v>-2420185121</v>
          </cell>
          <cell r="H428" t="str">
            <v>Nota 14</v>
          </cell>
        </row>
        <row r="429">
          <cell r="B429">
            <v>22020222</v>
          </cell>
          <cell r="C429" t="str">
            <v>FIC S.A DE FINANZAS U$D LP</v>
          </cell>
          <cell r="D429">
            <v>0</v>
          </cell>
          <cell r="E429">
            <v>539970559</v>
          </cell>
          <cell r="F429">
            <v>0</v>
          </cell>
          <cell r="G429">
            <v>539970559</v>
          </cell>
          <cell r="H429" t="str">
            <v>Nota 14</v>
          </cell>
        </row>
        <row r="430">
          <cell r="B430">
            <v>22020223</v>
          </cell>
          <cell r="C430" t="str">
            <v>BANCO GNB U$D LP</v>
          </cell>
          <cell r="D430">
            <v>0</v>
          </cell>
          <cell r="E430">
            <v>855308743</v>
          </cell>
          <cell r="F430">
            <v>0</v>
          </cell>
          <cell r="G430">
            <v>855308743</v>
          </cell>
          <cell r="H430" t="str">
            <v>Nota 14</v>
          </cell>
        </row>
        <row r="431">
          <cell r="B431">
            <v>22020224</v>
          </cell>
          <cell r="C431" t="str">
            <v>BANCOP U$D LP</v>
          </cell>
          <cell r="D431">
            <v>0</v>
          </cell>
          <cell r="E431">
            <v>580882786</v>
          </cell>
          <cell r="F431">
            <v>0</v>
          </cell>
          <cell r="G431">
            <v>580882786</v>
          </cell>
          <cell r="H431" t="str">
            <v>Nota 14</v>
          </cell>
        </row>
        <row r="432">
          <cell r="B432">
            <v>22020226</v>
          </cell>
          <cell r="C432" t="str">
            <v xml:space="preserve">     PRESTAMOS FIC USD</v>
          </cell>
          <cell r="D432">
            <v>0</v>
          </cell>
          <cell r="E432">
            <v>6084063801</v>
          </cell>
          <cell r="F432">
            <v>0</v>
          </cell>
          <cell r="G432">
            <v>6084063801</v>
          </cell>
          <cell r="H432" t="str">
            <v>Nota 14</v>
          </cell>
        </row>
        <row r="433">
          <cell r="B433">
            <v>22020227</v>
          </cell>
          <cell r="C433" t="str">
            <v xml:space="preserve">     INTERESES A PAGAR FIC USD</v>
          </cell>
          <cell r="D433">
            <v>0</v>
          </cell>
          <cell r="E433">
            <v>1314482193</v>
          </cell>
          <cell r="F433">
            <v>0</v>
          </cell>
          <cell r="G433">
            <v>1314482193</v>
          </cell>
          <cell r="H433" t="str">
            <v>Nota 14</v>
          </cell>
        </row>
        <row r="434">
          <cell r="B434">
            <v>22020228</v>
          </cell>
          <cell r="C434" t="str">
            <v xml:space="preserve">     (-) INTERESES A DEVENGAR FIC USD</v>
          </cell>
          <cell r="D434">
            <v>0</v>
          </cell>
          <cell r="E434">
            <v>-1124152470.54</v>
          </cell>
          <cell r="F434">
            <v>0</v>
          </cell>
          <cell r="G434">
            <v>-1124152470.54</v>
          </cell>
          <cell r="H434" t="str">
            <v>Nota 14</v>
          </cell>
        </row>
        <row r="435">
          <cell r="B435">
            <v>22020230</v>
          </cell>
          <cell r="C435" t="str">
            <v xml:space="preserve">     PRESTAMOS FINEXPAR USD</v>
          </cell>
          <cell r="D435">
            <v>0</v>
          </cell>
          <cell r="E435">
            <v>0</v>
          </cell>
          <cell r="F435">
            <v>0</v>
          </cell>
          <cell r="G435">
            <v>0</v>
          </cell>
          <cell r="H435" t="str">
            <v>Nota 14</v>
          </cell>
        </row>
        <row r="436">
          <cell r="B436">
            <v>22020231</v>
          </cell>
          <cell r="C436" t="str">
            <v xml:space="preserve">     INTERESES A PAGAR FINEXPAR USD</v>
          </cell>
          <cell r="D436">
            <v>0</v>
          </cell>
          <cell r="E436">
            <v>0</v>
          </cell>
          <cell r="F436">
            <v>0</v>
          </cell>
          <cell r="G436">
            <v>0</v>
          </cell>
          <cell r="H436" t="str">
            <v>Nota 14</v>
          </cell>
        </row>
        <row r="437">
          <cell r="B437">
            <v>22020232</v>
          </cell>
          <cell r="C437" t="str">
            <v xml:space="preserve">     (-) INTERESES A DEVENGAR FINEXPAR U</v>
          </cell>
          <cell r="D437">
            <v>0</v>
          </cell>
          <cell r="E437">
            <v>67114891</v>
          </cell>
          <cell r="F437">
            <v>0</v>
          </cell>
          <cell r="G437">
            <v>67114891</v>
          </cell>
          <cell r="H437" t="str">
            <v>Nota 14</v>
          </cell>
        </row>
        <row r="438">
          <cell r="B438">
            <v>220203</v>
          </cell>
          <cell r="C438" t="str">
            <v>PRESTAMOS EN OTRAS ENTIDADES</v>
          </cell>
          <cell r="D438">
            <v>0</v>
          </cell>
          <cell r="E438">
            <v>0</v>
          </cell>
          <cell r="F438">
            <v>-0.33</v>
          </cell>
          <cell r="G438">
            <v>-0.33</v>
          </cell>
        </row>
        <row r="439">
          <cell r="B439">
            <v>22020302</v>
          </cell>
          <cell r="C439" t="str">
            <v xml:space="preserve">     PRESTAMO CREDICENTRO GS</v>
          </cell>
          <cell r="D439">
            <v>0</v>
          </cell>
          <cell r="E439">
            <v>0</v>
          </cell>
          <cell r="F439">
            <v>0</v>
          </cell>
          <cell r="G439">
            <v>0</v>
          </cell>
          <cell r="H439" t="str">
            <v>Nota 14</v>
          </cell>
        </row>
        <row r="440">
          <cell r="B440">
            <v>22020303</v>
          </cell>
          <cell r="C440" t="str">
            <v xml:space="preserve">     INTERESES A PAGAR CREDICENTRO GS</v>
          </cell>
          <cell r="D440">
            <v>0</v>
          </cell>
          <cell r="E440">
            <v>0</v>
          </cell>
          <cell r="F440">
            <v>0</v>
          </cell>
          <cell r="G440">
            <v>0</v>
          </cell>
          <cell r="H440" t="str">
            <v>Nota 14</v>
          </cell>
        </row>
        <row r="441">
          <cell r="B441">
            <v>22020304</v>
          </cell>
          <cell r="C441" t="str">
            <v xml:space="preserve">     (-) INTERESES A DEVENGAR CREDICENTR</v>
          </cell>
          <cell r="D441">
            <v>0</v>
          </cell>
          <cell r="E441">
            <v>0</v>
          </cell>
          <cell r="F441">
            <v>0</v>
          </cell>
          <cell r="G441">
            <v>0</v>
          </cell>
          <cell r="H441" t="str">
            <v>Nota 14</v>
          </cell>
        </row>
        <row r="442">
          <cell r="B442">
            <v>22020306</v>
          </cell>
          <cell r="C442" t="str">
            <v xml:space="preserve">     PRESTAMO CREDICENTRO USD</v>
          </cell>
          <cell r="D442">
            <v>0</v>
          </cell>
          <cell r="E442">
            <v>0</v>
          </cell>
          <cell r="F442">
            <v>0</v>
          </cell>
          <cell r="G442">
            <v>0</v>
          </cell>
          <cell r="H442" t="str">
            <v>Nota 14</v>
          </cell>
        </row>
        <row r="443">
          <cell r="B443">
            <v>22020307</v>
          </cell>
          <cell r="C443" t="str">
            <v xml:space="preserve">     INTERESES A PAGAR CREDICENTRO USD</v>
          </cell>
          <cell r="D443">
            <v>0</v>
          </cell>
          <cell r="E443">
            <v>0</v>
          </cell>
          <cell r="F443">
            <v>0</v>
          </cell>
          <cell r="G443">
            <v>0</v>
          </cell>
          <cell r="H443" t="str">
            <v>Nota 14</v>
          </cell>
        </row>
        <row r="444">
          <cell r="B444">
            <v>22020308</v>
          </cell>
          <cell r="C444" t="str">
            <v xml:space="preserve">     (-) INTERESES A DEVENGAR CREDICENTR</v>
          </cell>
          <cell r="D444">
            <v>0</v>
          </cell>
          <cell r="E444">
            <v>-0.33</v>
          </cell>
          <cell r="F444">
            <v>0</v>
          </cell>
          <cell r="G444">
            <v>-0.33</v>
          </cell>
          <cell r="H444" t="str">
            <v>Nota 14</v>
          </cell>
        </row>
        <row r="445">
          <cell r="B445">
            <v>2203</v>
          </cell>
          <cell r="C445" t="str">
            <v>INGRESOS DIFERIDOS</v>
          </cell>
          <cell r="D445">
            <v>0</v>
          </cell>
          <cell r="E445">
            <v>0</v>
          </cell>
          <cell r="F445">
            <v>0</v>
          </cell>
          <cell r="G445">
            <v>0</v>
          </cell>
        </row>
        <row r="446">
          <cell r="B446">
            <v>220301</v>
          </cell>
          <cell r="C446" t="str">
            <v>INGRESOS DIFERIDOS LP</v>
          </cell>
          <cell r="D446">
            <v>0</v>
          </cell>
          <cell r="E446">
            <v>0</v>
          </cell>
          <cell r="F446">
            <v>0</v>
          </cell>
          <cell r="G446">
            <v>0</v>
          </cell>
        </row>
        <row r="447">
          <cell r="B447">
            <v>22030108</v>
          </cell>
          <cell r="C447" t="str">
            <v>TECHNOMA</v>
          </cell>
          <cell r="D447">
            <v>0</v>
          </cell>
          <cell r="E447">
            <v>0</v>
          </cell>
          <cell r="F447">
            <v>0</v>
          </cell>
          <cell r="G447">
            <v>0</v>
          </cell>
          <cell r="H447" t="str">
            <v>Nota 19</v>
          </cell>
        </row>
        <row r="448">
          <cell r="B448">
            <v>2204</v>
          </cell>
          <cell r="C448" t="str">
            <v>OTRAS DEUDAS LARGO PLAZO</v>
          </cell>
          <cell r="D448">
            <v>0</v>
          </cell>
          <cell r="E448">
            <v>0</v>
          </cell>
          <cell r="F448">
            <v>107217102520</v>
          </cell>
          <cell r="G448">
            <v>107217102520</v>
          </cell>
        </row>
        <row r="449">
          <cell r="B449">
            <v>220401</v>
          </cell>
          <cell r="C449" t="str">
            <v>OTRAS DEUDAS LP</v>
          </cell>
          <cell r="D449">
            <v>0</v>
          </cell>
          <cell r="E449">
            <v>0</v>
          </cell>
          <cell r="F449">
            <v>452634357</v>
          </cell>
          <cell r="G449">
            <v>452634357</v>
          </cell>
        </row>
        <row r="450">
          <cell r="B450">
            <v>22040101</v>
          </cell>
          <cell r="C450" t="str">
            <v>OPERACIÓN FINANCIERA UENO LP</v>
          </cell>
          <cell r="D450">
            <v>0</v>
          </cell>
          <cell r="E450">
            <v>0</v>
          </cell>
          <cell r="F450">
            <v>0</v>
          </cell>
          <cell r="G450">
            <v>0</v>
          </cell>
          <cell r="H450" t="str">
            <v>Nota 14</v>
          </cell>
        </row>
        <row r="451">
          <cell r="B451">
            <v>22040103</v>
          </cell>
          <cell r="C451" t="str">
            <v xml:space="preserve">     CAPITAL TECHNOMA S.A.C.I. USD </v>
          </cell>
          <cell r="D451">
            <v>0</v>
          </cell>
          <cell r="E451">
            <v>0</v>
          </cell>
          <cell r="F451">
            <v>0</v>
          </cell>
          <cell r="G451">
            <v>0</v>
          </cell>
          <cell r="H451" t="str">
            <v>Nota 14</v>
          </cell>
        </row>
        <row r="452">
          <cell r="B452">
            <v>22040104</v>
          </cell>
          <cell r="C452" t="str">
            <v xml:space="preserve">     INTERES A PAGAR TECHNOMA S.A.C.I. U</v>
          </cell>
          <cell r="D452">
            <v>0</v>
          </cell>
          <cell r="E452">
            <v>0</v>
          </cell>
          <cell r="F452">
            <v>0</v>
          </cell>
          <cell r="G452">
            <v>0</v>
          </cell>
          <cell r="H452" t="str">
            <v>Nota 14</v>
          </cell>
        </row>
        <row r="453">
          <cell r="B453">
            <v>22040105</v>
          </cell>
          <cell r="C453" t="str">
            <v xml:space="preserve">     -INTERES A DEVENGAR TECHNOMA S.A.C.</v>
          </cell>
          <cell r="D453">
            <v>0</v>
          </cell>
          <cell r="E453">
            <v>0</v>
          </cell>
          <cell r="F453">
            <v>0</v>
          </cell>
          <cell r="G453">
            <v>0</v>
          </cell>
          <cell r="H453" t="str">
            <v>Nota 14</v>
          </cell>
        </row>
        <row r="454">
          <cell r="B454">
            <v>22040106</v>
          </cell>
          <cell r="C454" t="str">
            <v>OTRAS CUENTAS POR PAGAR</v>
          </cell>
          <cell r="D454">
            <v>0</v>
          </cell>
          <cell r="E454">
            <v>452634358</v>
          </cell>
          <cell r="F454">
            <v>0</v>
          </cell>
          <cell r="G454">
            <v>452634358</v>
          </cell>
          <cell r="H454" t="str">
            <v>Nota 19</v>
          </cell>
        </row>
        <row r="455">
          <cell r="B455">
            <v>220402</v>
          </cell>
          <cell r="C455" t="str">
            <v>BONOS PRIVADOS EMITIDOS</v>
          </cell>
          <cell r="D455">
            <v>0</v>
          </cell>
          <cell r="E455">
            <v>0</v>
          </cell>
          <cell r="F455">
            <v>106764468163</v>
          </cell>
          <cell r="G455">
            <v>106764468163</v>
          </cell>
        </row>
        <row r="456">
          <cell r="B456">
            <v>22040202</v>
          </cell>
          <cell r="C456" t="str">
            <v xml:space="preserve">     BONOS PRIVADOS EMITIDOS GS</v>
          </cell>
          <cell r="D456">
            <v>0</v>
          </cell>
          <cell r="E456">
            <v>105000000000</v>
          </cell>
          <cell r="F456">
            <v>0</v>
          </cell>
          <cell r="G456">
            <v>105000000000</v>
          </cell>
          <cell r="H456" t="str">
            <v>Nota 14</v>
          </cell>
        </row>
        <row r="457">
          <cell r="B457">
            <v>22040203</v>
          </cell>
          <cell r="C457" t="str">
            <v xml:space="preserve">     INTERESES A PAGAR BONOS GS</v>
          </cell>
          <cell r="D457">
            <v>0</v>
          </cell>
          <cell r="E457">
            <v>72898136977</v>
          </cell>
          <cell r="F457">
            <v>0</v>
          </cell>
          <cell r="G457">
            <v>72898136977</v>
          </cell>
          <cell r="H457" t="str">
            <v>Nota 14</v>
          </cell>
        </row>
        <row r="458">
          <cell r="B458">
            <v>22040204</v>
          </cell>
          <cell r="C458" t="str">
            <v xml:space="preserve">     (-) INTERESES A DEVENGAR BONOS GS</v>
          </cell>
          <cell r="D458">
            <v>0</v>
          </cell>
          <cell r="E458">
            <v>-71133668814</v>
          </cell>
          <cell r="F458">
            <v>0</v>
          </cell>
          <cell r="G458">
            <v>-71133668814</v>
          </cell>
          <cell r="H458" t="str">
            <v>Nota 14</v>
          </cell>
        </row>
        <row r="459">
          <cell r="B459">
            <v>3</v>
          </cell>
          <cell r="C459" t="str">
            <v>PATRIMONIO NETO</v>
          </cell>
          <cell r="D459">
            <v>0</v>
          </cell>
          <cell r="E459">
            <v>0</v>
          </cell>
          <cell r="F459">
            <v>95209784618</v>
          </cell>
          <cell r="G459">
            <v>95209784618</v>
          </cell>
        </row>
        <row r="460">
          <cell r="B460">
            <v>31</v>
          </cell>
          <cell r="C460" t="str">
            <v>CAPITAL DE LA EMPRESA</v>
          </cell>
          <cell r="D460">
            <v>0</v>
          </cell>
          <cell r="E460">
            <v>0</v>
          </cell>
          <cell r="F460">
            <v>64967661550</v>
          </cell>
          <cell r="G460">
            <v>64967661550</v>
          </cell>
        </row>
        <row r="461">
          <cell r="B461">
            <v>3101</v>
          </cell>
          <cell r="C461" t="str">
            <v>CAPITAL</v>
          </cell>
          <cell r="D461">
            <v>0</v>
          </cell>
          <cell r="E461">
            <v>0</v>
          </cell>
          <cell r="F461">
            <v>64967661550</v>
          </cell>
          <cell r="G461">
            <v>64967661550</v>
          </cell>
        </row>
        <row r="462">
          <cell r="B462">
            <v>310101</v>
          </cell>
          <cell r="C462" t="str">
            <v>CAPITAL SOCIAL</v>
          </cell>
          <cell r="D462">
            <v>0</v>
          </cell>
          <cell r="E462">
            <v>0</v>
          </cell>
          <cell r="F462">
            <v>64967661550</v>
          </cell>
          <cell r="G462">
            <v>64967661550</v>
          </cell>
        </row>
        <row r="463">
          <cell r="B463">
            <v>31010101</v>
          </cell>
          <cell r="C463" t="str">
            <v>CAPITAL INTEGRADO</v>
          </cell>
          <cell r="D463">
            <v>0</v>
          </cell>
          <cell r="E463">
            <v>106120100000</v>
          </cell>
          <cell r="F463">
            <v>0</v>
          </cell>
          <cell r="G463">
            <v>106120100000</v>
          </cell>
          <cell r="H463" t="str">
            <v>Nota 20</v>
          </cell>
        </row>
        <row r="464">
          <cell r="B464">
            <v>31010102</v>
          </cell>
          <cell r="C464" t="str">
            <v>(-) CAPITAL A INTEGRAR</v>
          </cell>
          <cell r="D464">
            <v>0</v>
          </cell>
          <cell r="E464">
            <v>-41154000000</v>
          </cell>
          <cell r="F464">
            <v>0</v>
          </cell>
          <cell r="G464">
            <v>-41154000000</v>
          </cell>
          <cell r="H464" t="str">
            <v>Nota 20</v>
          </cell>
        </row>
        <row r="465">
          <cell r="B465">
            <v>31010103</v>
          </cell>
          <cell r="C465" t="str">
            <v>AUMENTO DE CAPITAL SOCIAL</v>
          </cell>
          <cell r="D465">
            <v>0</v>
          </cell>
          <cell r="E465">
            <v>1561550</v>
          </cell>
          <cell r="F465">
            <v>0</v>
          </cell>
          <cell r="G465">
            <v>1561550</v>
          </cell>
          <cell r="H465" t="str">
            <v>Nota 20</v>
          </cell>
        </row>
        <row r="466">
          <cell r="B466">
            <v>32</v>
          </cell>
          <cell r="C466" t="str">
            <v>RESERVAS</v>
          </cell>
          <cell r="D466">
            <v>0</v>
          </cell>
          <cell r="E466">
            <v>0</v>
          </cell>
          <cell r="F466">
            <v>13681682815</v>
          </cell>
          <cell r="G466">
            <v>13681682815</v>
          </cell>
        </row>
        <row r="467">
          <cell r="B467">
            <v>3201</v>
          </cell>
          <cell r="C467" t="str">
            <v>CONSTITUCION DE RESERVAS</v>
          </cell>
          <cell r="D467">
            <v>0</v>
          </cell>
          <cell r="E467">
            <v>0</v>
          </cell>
          <cell r="F467">
            <v>13681682815</v>
          </cell>
          <cell r="G467">
            <v>13681682815</v>
          </cell>
        </row>
        <row r="468">
          <cell r="B468">
            <v>320101</v>
          </cell>
          <cell r="C468" t="str">
            <v>RESERVAS ESTATUTARIAS Y LEGALES</v>
          </cell>
          <cell r="D468">
            <v>0</v>
          </cell>
          <cell r="E468">
            <v>0</v>
          </cell>
          <cell r="F468">
            <v>13681682815</v>
          </cell>
          <cell r="G468">
            <v>13681682815</v>
          </cell>
        </row>
        <row r="469">
          <cell r="B469">
            <v>32010101</v>
          </cell>
          <cell r="C469" t="str">
            <v>RESERVA LEGAL</v>
          </cell>
          <cell r="D469">
            <v>0</v>
          </cell>
          <cell r="E469">
            <v>3154744327</v>
          </cell>
          <cell r="F469">
            <v>0</v>
          </cell>
          <cell r="G469">
            <v>3154744327</v>
          </cell>
          <cell r="H469" t="str">
            <v>Nota 21</v>
          </cell>
        </row>
        <row r="470">
          <cell r="B470">
            <v>32010102</v>
          </cell>
          <cell r="C470" t="str">
            <v>RESERVA REVALUO LEY 125</v>
          </cell>
          <cell r="D470">
            <v>0</v>
          </cell>
          <cell r="E470">
            <v>7167926567</v>
          </cell>
          <cell r="F470">
            <v>0</v>
          </cell>
          <cell r="G470">
            <v>7167926567</v>
          </cell>
          <cell r="H470" t="str">
            <v>Nota 21</v>
          </cell>
        </row>
        <row r="471">
          <cell r="B471">
            <v>32010103</v>
          </cell>
          <cell r="C471" t="str">
            <v>RESERVA FACULTATIVA</v>
          </cell>
          <cell r="D471">
            <v>0</v>
          </cell>
          <cell r="E471">
            <v>2352091984</v>
          </cell>
          <cell r="F471">
            <v>0</v>
          </cell>
          <cell r="G471">
            <v>2352091984</v>
          </cell>
          <cell r="H471" t="str">
            <v>Nota 21</v>
          </cell>
        </row>
        <row r="472">
          <cell r="B472">
            <v>32010104</v>
          </cell>
          <cell r="C472" t="str">
            <v>OTRAS RESERVAS</v>
          </cell>
          <cell r="D472">
            <v>0</v>
          </cell>
          <cell r="E472">
            <v>353257635</v>
          </cell>
          <cell r="F472">
            <v>0</v>
          </cell>
          <cell r="G472">
            <v>353257635</v>
          </cell>
          <cell r="H472" t="str">
            <v>Nota 21</v>
          </cell>
        </row>
        <row r="473">
          <cell r="B473">
            <v>32010105</v>
          </cell>
          <cell r="C473" t="str">
            <v>RESERVA DE REVALÚO TÉCNICO</v>
          </cell>
          <cell r="D473">
            <v>0</v>
          </cell>
          <cell r="E473">
            <v>653662302</v>
          </cell>
          <cell r="F473">
            <v>0</v>
          </cell>
          <cell r="G473">
            <v>653662302</v>
          </cell>
          <cell r="H473" t="str">
            <v>Nota 21</v>
          </cell>
        </row>
        <row r="474">
          <cell r="B474">
            <v>33</v>
          </cell>
          <cell r="C474" t="str">
            <v>RESULTADOS</v>
          </cell>
          <cell r="D474">
            <v>0</v>
          </cell>
          <cell r="E474">
            <v>0</v>
          </cell>
          <cell r="F474">
            <v>16560440253</v>
          </cell>
          <cell r="G474">
            <v>16560440253</v>
          </cell>
        </row>
        <row r="475">
          <cell r="B475">
            <v>3301</v>
          </cell>
          <cell r="C475" t="str">
            <v>RESULTADOS OBTENIDOS</v>
          </cell>
          <cell r="D475">
            <v>0</v>
          </cell>
          <cell r="E475">
            <v>0</v>
          </cell>
          <cell r="F475">
            <v>16560440253</v>
          </cell>
          <cell r="G475">
            <v>16560440253</v>
          </cell>
        </row>
        <row r="476">
          <cell r="B476">
            <v>330101</v>
          </cell>
          <cell r="C476" t="str">
            <v>RESULTADOS ACUMULADOS</v>
          </cell>
          <cell r="D476">
            <v>0</v>
          </cell>
          <cell r="E476">
            <v>0</v>
          </cell>
          <cell r="F476">
            <v>16560440253</v>
          </cell>
          <cell r="G476">
            <v>16560440253</v>
          </cell>
        </row>
        <row r="477">
          <cell r="B477">
            <v>33010115</v>
          </cell>
          <cell r="C477" t="str">
            <v>RESULTADO EJERCICIO 2021</v>
          </cell>
          <cell r="D477">
            <v>0</v>
          </cell>
          <cell r="E477">
            <v>16560440253</v>
          </cell>
          <cell r="F477">
            <v>0</v>
          </cell>
          <cell r="G477">
            <v>16560440253</v>
          </cell>
          <cell r="H477" t="str">
            <v>Nota 23</v>
          </cell>
        </row>
        <row r="478">
          <cell r="B478">
            <v>33010116</v>
          </cell>
          <cell r="C478" t="str">
            <v>RESULTADO EJERCICIO 2022</v>
          </cell>
          <cell r="D478">
            <v>0</v>
          </cell>
          <cell r="E478">
            <v>0</v>
          </cell>
          <cell r="F478">
            <v>0</v>
          </cell>
          <cell r="G478">
            <v>0</v>
          </cell>
          <cell r="H478" t="str">
            <v>Nota 23</v>
          </cell>
        </row>
        <row r="479">
          <cell r="B479">
            <v>4</v>
          </cell>
          <cell r="C479" t="str">
            <v>INGRESOS</v>
          </cell>
          <cell r="D479">
            <v>0</v>
          </cell>
          <cell r="E479">
            <v>0</v>
          </cell>
          <cell r="F479">
            <v>256089102473.66</v>
          </cell>
          <cell r="G479">
            <v>256089102473.66</v>
          </cell>
        </row>
        <row r="480">
          <cell r="B480">
            <v>41</v>
          </cell>
          <cell r="C480" t="str">
            <v>INGRESOS CORRIENTES</v>
          </cell>
          <cell r="D480">
            <v>0</v>
          </cell>
          <cell r="E480">
            <v>0</v>
          </cell>
          <cell r="F480">
            <v>256089102473.66</v>
          </cell>
          <cell r="G480">
            <v>256089102473.66</v>
          </cell>
        </row>
        <row r="481">
          <cell r="B481">
            <v>4101</v>
          </cell>
          <cell r="C481" t="str">
            <v>INGRESOS OPERATIVOS - SECTOR PRIVADO</v>
          </cell>
          <cell r="D481">
            <v>0</v>
          </cell>
          <cell r="E481">
            <v>0</v>
          </cell>
          <cell r="F481">
            <v>220033420289.20001</v>
          </cell>
          <cell r="G481">
            <v>220033420289.20001</v>
          </cell>
        </row>
        <row r="482">
          <cell r="B482">
            <v>410103</v>
          </cell>
          <cell r="C482" t="str">
            <v>ING. SUMINISTROS</v>
          </cell>
          <cell r="D482">
            <v>0</v>
          </cell>
          <cell r="E482">
            <v>0</v>
          </cell>
          <cell r="F482">
            <v>795748850</v>
          </cell>
          <cell r="G482">
            <v>795748850</v>
          </cell>
        </row>
        <row r="483">
          <cell r="B483">
            <v>41010301</v>
          </cell>
          <cell r="C483" t="str">
            <v>ING. SUMINISTROS VENTA DIRECTA</v>
          </cell>
          <cell r="D483">
            <v>0</v>
          </cell>
          <cell r="E483">
            <v>795748850</v>
          </cell>
          <cell r="F483">
            <v>0</v>
          </cell>
          <cell r="G483">
            <v>795748850</v>
          </cell>
          <cell r="H483" t="str">
            <v>Nota 25</v>
          </cell>
        </row>
        <row r="484">
          <cell r="B484">
            <v>410104</v>
          </cell>
          <cell r="C484" t="str">
            <v>ING. SERVICIO TECNICO PROFESIONAL</v>
          </cell>
          <cell r="D484">
            <v>0</v>
          </cell>
          <cell r="E484">
            <v>0</v>
          </cell>
          <cell r="F484">
            <v>287499832</v>
          </cell>
          <cell r="G484">
            <v>287499832</v>
          </cell>
        </row>
        <row r="485">
          <cell r="B485">
            <v>41010401</v>
          </cell>
          <cell r="C485" t="str">
            <v>ING. SERVICIO TECNICO PROFESIONAL</v>
          </cell>
          <cell r="D485">
            <v>0</v>
          </cell>
          <cell r="E485">
            <v>19550191</v>
          </cell>
          <cell r="F485">
            <v>0</v>
          </cell>
          <cell r="G485">
            <v>19550191</v>
          </cell>
          <cell r="H485" t="str">
            <v>Nota 25</v>
          </cell>
        </row>
        <row r="486">
          <cell r="B486">
            <v>41010403</v>
          </cell>
          <cell r="C486" t="str">
            <v>ING. SERVICIO TECNICO PROFESIONAL PANINI</v>
          </cell>
          <cell r="D486">
            <v>0</v>
          </cell>
          <cell r="E486">
            <v>267949641</v>
          </cell>
          <cell r="F486">
            <v>0</v>
          </cell>
          <cell r="G486">
            <v>267949641</v>
          </cell>
          <cell r="H486" t="str">
            <v>Nota 25</v>
          </cell>
        </row>
        <row r="487">
          <cell r="B487">
            <v>410105</v>
          </cell>
          <cell r="C487" t="str">
            <v>ING. SERVICIO  TECNICO  PARTES</v>
          </cell>
          <cell r="D487">
            <v>0</v>
          </cell>
          <cell r="E487">
            <v>0</v>
          </cell>
          <cell r="F487">
            <v>73880880</v>
          </cell>
          <cell r="G487">
            <v>73880880</v>
          </cell>
        </row>
        <row r="488">
          <cell r="B488">
            <v>41010501</v>
          </cell>
          <cell r="C488" t="str">
            <v>ING. CENTRO SERVICIO TECNICO PARTES</v>
          </cell>
          <cell r="D488">
            <v>0</v>
          </cell>
          <cell r="E488">
            <v>73880880</v>
          </cell>
          <cell r="F488">
            <v>0</v>
          </cell>
          <cell r="G488">
            <v>73880880</v>
          </cell>
          <cell r="H488" t="str">
            <v>Nota 25</v>
          </cell>
        </row>
        <row r="489">
          <cell r="B489">
            <v>410106</v>
          </cell>
          <cell r="C489" t="str">
            <v>ING. CUOTAS- CONTRATO</v>
          </cell>
          <cell r="D489">
            <v>0</v>
          </cell>
          <cell r="E489">
            <v>0</v>
          </cell>
          <cell r="F489">
            <v>21369536</v>
          </cell>
          <cell r="G489">
            <v>21369536</v>
          </cell>
        </row>
        <row r="490">
          <cell r="B490">
            <v>41010620</v>
          </cell>
          <cell r="C490" t="str">
            <v>INGRESOS POR LEASING</v>
          </cell>
          <cell r="D490">
            <v>0</v>
          </cell>
          <cell r="E490">
            <v>21369536</v>
          </cell>
          <cell r="F490">
            <v>0</v>
          </cell>
          <cell r="G490">
            <v>21369536</v>
          </cell>
          <cell r="H490" t="str">
            <v>Nota 25</v>
          </cell>
        </row>
        <row r="491">
          <cell r="B491">
            <v>410107</v>
          </cell>
          <cell r="C491" t="str">
            <v>ING. PORTAL DE SOLUCIONES</v>
          </cell>
          <cell r="D491">
            <v>0</v>
          </cell>
          <cell r="E491">
            <v>0</v>
          </cell>
          <cell r="F491">
            <v>4375231</v>
          </cell>
          <cell r="G491">
            <v>4375231</v>
          </cell>
        </row>
        <row r="492">
          <cell r="B492">
            <v>41010704</v>
          </cell>
          <cell r="C492" t="str">
            <v>ING. POR SERVICIOS PROFESIONALES</v>
          </cell>
          <cell r="D492">
            <v>0</v>
          </cell>
          <cell r="E492">
            <v>4375231</v>
          </cell>
          <cell r="F492">
            <v>0</v>
          </cell>
          <cell r="G492">
            <v>4375231</v>
          </cell>
          <cell r="H492" t="str">
            <v>Nota 25</v>
          </cell>
        </row>
        <row r="493">
          <cell r="B493">
            <v>410108</v>
          </cell>
          <cell r="C493" t="str">
            <v>INGRESO CLICK</v>
          </cell>
          <cell r="D493">
            <v>0</v>
          </cell>
          <cell r="E493">
            <v>0</v>
          </cell>
          <cell r="F493">
            <v>5213420668</v>
          </cell>
          <cell r="G493">
            <v>5213420668</v>
          </cell>
        </row>
        <row r="494">
          <cell r="B494">
            <v>41010801</v>
          </cell>
          <cell r="C494" t="str">
            <v>ING. CLICK ESCANEO</v>
          </cell>
          <cell r="D494">
            <v>0</v>
          </cell>
          <cell r="E494">
            <v>2668518</v>
          </cell>
          <cell r="F494">
            <v>0</v>
          </cell>
          <cell r="G494">
            <v>2668518</v>
          </cell>
          <cell r="H494" t="str">
            <v>Nota 25</v>
          </cell>
        </row>
        <row r="495">
          <cell r="B495">
            <v>41010802</v>
          </cell>
          <cell r="C495" t="str">
            <v>ING. CLICK IMPRESIONES</v>
          </cell>
          <cell r="D495">
            <v>0</v>
          </cell>
          <cell r="E495">
            <v>4362019392</v>
          </cell>
          <cell r="F495">
            <v>0</v>
          </cell>
          <cell r="G495">
            <v>4362019392</v>
          </cell>
          <cell r="H495" t="str">
            <v>Nota 25</v>
          </cell>
        </row>
        <row r="496">
          <cell r="B496">
            <v>41010804</v>
          </cell>
          <cell r="C496" t="str">
            <v>ING. SUMINISTROS UNIBIND</v>
          </cell>
          <cell r="D496">
            <v>0</v>
          </cell>
          <cell r="E496">
            <v>18417531</v>
          </cell>
          <cell r="F496">
            <v>0</v>
          </cell>
          <cell r="G496">
            <v>18417531</v>
          </cell>
          <cell r="H496" t="str">
            <v>Nota 25</v>
          </cell>
        </row>
        <row r="497">
          <cell r="B497">
            <v>41010805</v>
          </cell>
          <cell r="C497" t="str">
            <v>ING. POR CLICK</v>
          </cell>
          <cell r="D497">
            <v>0</v>
          </cell>
          <cell r="E497">
            <v>830315227</v>
          </cell>
          <cell r="F497">
            <v>0</v>
          </cell>
          <cell r="G497">
            <v>830315227</v>
          </cell>
          <cell r="H497" t="str">
            <v>Nota 25</v>
          </cell>
        </row>
        <row r="498">
          <cell r="B498">
            <v>410109</v>
          </cell>
          <cell r="C498" t="str">
            <v>ING. EXCEDENTE</v>
          </cell>
          <cell r="D498">
            <v>0</v>
          </cell>
          <cell r="E498">
            <v>0</v>
          </cell>
          <cell r="F498">
            <v>2360322280</v>
          </cell>
          <cell r="G498">
            <v>2360322280</v>
          </cell>
        </row>
        <row r="499">
          <cell r="B499">
            <v>41010902</v>
          </cell>
          <cell r="C499" t="str">
            <v>INGRESOS EXCEDENTES CLICK</v>
          </cell>
          <cell r="D499">
            <v>0</v>
          </cell>
          <cell r="E499">
            <v>2360322280</v>
          </cell>
          <cell r="F499">
            <v>0</v>
          </cell>
          <cell r="G499">
            <v>2360322280</v>
          </cell>
          <cell r="H499" t="str">
            <v>Nota 25</v>
          </cell>
        </row>
        <row r="500">
          <cell r="B500">
            <v>410110</v>
          </cell>
          <cell r="C500" t="str">
            <v>ING. SERVICIOS - FINANCIACION LEASING</v>
          </cell>
          <cell r="D500">
            <v>0</v>
          </cell>
          <cell r="E500">
            <v>0</v>
          </cell>
          <cell r="F500">
            <v>1205870987</v>
          </cell>
          <cell r="G500">
            <v>1205870987</v>
          </cell>
        </row>
        <row r="501">
          <cell r="B501">
            <v>41011002</v>
          </cell>
          <cell r="C501" t="str">
            <v>ING. INTERES</v>
          </cell>
          <cell r="D501">
            <v>0</v>
          </cell>
          <cell r="E501">
            <v>857937412</v>
          </cell>
          <cell r="F501">
            <v>0</v>
          </cell>
          <cell r="G501">
            <v>857937412</v>
          </cell>
        </row>
        <row r="502">
          <cell r="B502">
            <v>41011003</v>
          </cell>
          <cell r="C502" t="str">
            <v>ING. CONSULTORIA</v>
          </cell>
          <cell r="D502">
            <v>0</v>
          </cell>
          <cell r="E502">
            <v>263422238</v>
          </cell>
          <cell r="F502">
            <v>0</v>
          </cell>
          <cell r="G502">
            <v>263422238</v>
          </cell>
        </row>
        <row r="503">
          <cell r="B503">
            <v>41011006</v>
          </cell>
          <cell r="C503" t="str">
            <v>ING. SERVICIOS NCR</v>
          </cell>
          <cell r="D503">
            <v>0</v>
          </cell>
          <cell r="E503">
            <v>14909378</v>
          </cell>
          <cell r="F503">
            <v>0</v>
          </cell>
          <cell r="G503">
            <v>14909378</v>
          </cell>
        </row>
        <row r="504">
          <cell r="B504">
            <v>41011008</v>
          </cell>
          <cell r="C504" t="str">
            <v>ING. SERVICIOS UNUM SOFTWARE</v>
          </cell>
          <cell r="D504">
            <v>0</v>
          </cell>
          <cell r="E504">
            <v>14074539</v>
          </cell>
          <cell r="F504">
            <v>0</v>
          </cell>
          <cell r="G504">
            <v>14074539</v>
          </cell>
        </row>
        <row r="505">
          <cell r="B505">
            <v>41011009</v>
          </cell>
          <cell r="C505" t="str">
            <v>ING. SERVICIOS VIDAL VADEMECUM</v>
          </cell>
          <cell r="D505">
            <v>0</v>
          </cell>
          <cell r="E505">
            <v>55527420</v>
          </cell>
          <cell r="F505">
            <v>0</v>
          </cell>
          <cell r="G505">
            <v>55527420</v>
          </cell>
        </row>
        <row r="506">
          <cell r="B506">
            <v>410111</v>
          </cell>
          <cell r="C506" t="str">
            <v>VENTAS DIRECTAS DE PRODUCTOS/REPUESTOS/LICENCIAS</v>
          </cell>
          <cell r="D506">
            <v>0</v>
          </cell>
          <cell r="E506">
            <v>0</v>
          </cell>
          <cell r="F506">
            <v>103597483048</v>
          </cell>
          <cell r="G506">
            <v>103597483048</v>
          </cell>
        </row>
        <row r="507">
          <cell r="B507">
            <v>41011101</v>
          </cell>
          <cell r="C507" t="str">
            <v>VENTA DIRECTA RICOH</v>
          </cell>
          <cell r="D507">
            <v>0</v>
          </cell>
          <cell r="E507">
            <v>254152388</v>
          </cell>
          <cell r="F507">
            <v>0</v>
          </cell>
          <cell r="G507">
            <v>254152388</v>
          </cell>
        </row>
        <row r="508">
          <cell r="B508">
            <v>41011116</v>
          </cell>
          <cell r="C508" t="str">
            <v>VENTA DIRECTA PANINI</v>
          </cell>
          <cell r="D508">
            <v>0</v>
          </cell>
          <cell r="E508">
            <v>7873043</v>
          </cell>
          <cell r="F508">
            <v>0</v>
          </cell>
          <cell r="G508">
            <v>7873043</v>
          </cell>
        </row>
        <row r="509">
          <cell r="B509">
            <v>41011120</v>
          </cell>
          <cell r="C509" t="str">
            <v>ING.POR VENTA DE ARTICULOS/INSUMOS/OTROS</v>
          </cell>
          <cell r="D509">
            <v>0</v>
          </cell>
          <cell r="E509">
            <v>141833811</v>
          </cell>
          <cell r="F509">
            <v>0</v>
          </cell>
          <cell r="G509">
            <v>141833811</v>
          </cell>
        </row>
        <row r="510">
          <cell r="B510">
            <v>41011126</v>
          </cell>
          <cell r="C510" t="str">
            <v>VENTA DIRECTA BYPERSOFT</v>
          </cell>
          <cell r="D510">
            <v>0</v>
          </cell>
          <cell r="E510">
            <v>954227</v>
          </cell>
          <cell r="F510">
            <v>0</v>
          </cell>
          <cell r="G510">
            <v>954227</v>
          </cell>
        </row>
        <row r="511">
          <cell r="B511">
            <v>41011130</v>
          </cell>
          <cell r="C511" t="str">
            <v>VENTA DIRECTA NCR</v>
          </cell>
          <cell r="D511">
            <v>0</v>
          </cell>
          <cell r="E511">
            <v>236303518</v>
          </cell>
          <cell r="F511">
            <v>0</v>
          </cell>
          <cell r="G511">
            <v>236303518</v>
          </cell>
        </row>
        <row r="512">
          <cell r="B512">
            <v>41011144</v>
          </cell>
          <cell r="C512" t="str">
            <v>VENTA DIRECTA OKI</v>
          </cell>
          <cell r="D512">
            <v>0</v>
          </cell>
          <cell r="E512">
            <v>48005686</v>
          </cell>
          <cell r="F512">
            <v>0</v>
          </cell>
          <cell r="G512">
            <v>48005686</v>
          </cell>
        </row>
        <row r="513">
          <cell r="B513">
            <v>41011146</v>
          </cell>
          <cell r="C513" t="str">
            <v>VENTA DIRECTA TEDS</v>
          </cell>
          <cell r="D513">
            <v>0</v>
          </cell>
          <cell r="E513">
            <v>102908360375</v>
          </cell>
          <cell r="F513">
            <v>0</v>
          </cell>
          <cell r="G513">
            <v>102908360375</v>
          </cell>
        </row>
        <row r="514">
          <cell r="B514">
            <v>410112</v>
          </cell>
          <cell r="C514" t="str">
            <v>OTROS INGRESOS VARIOS</v>
          </cell>
          <cell r="D514">
            <v>0</v>
          </cell>
          <cell r="E514">
            <v>0</v>
          </cell>
          <cell r="F514">
            <v>4628455994</v>
          </cell>
          <cell r="G514">
            <v>4628455994</v>
          </cell>
        </row>
        <row r="515">
          <cell r="B515">
            <v>41011201</v>
          </cell>
          <cell r="C515" t="str">
            <v>INGRESOS POR ARRENDAMIENTO -EQUIPOS</v>
          </cell>
          <cell r="D515">
            <v>0</v>
          </cell>
          <cell r="E515">
            <v>3726278491</v>
          </cell>
          <cell r="F515">
            <v>0</v>
          </cell>
          <cell r="G515">
            <v>3726278491</v>
          </cell>
        </row>
        <row r="516">
          <cell r="B516">
            <v>41011202</v>
          </cell>
          <cell r="C516" t="str">
            <v>INGRESOS POR ARRENDAMIENTO - SOFTWARE</v>
          </cell>
          <cell r="D516">
            <v>0</v>
          </cell>
          <cell r="E516">
            <v>902177503</v>
          </cell>
          <cell r="F516">
            <v>0</v>
          </cell>
          <cell r="G516">
            <v>902177503</v>
          </cell>
        </row>
        <row r="517">
          <cell r="B517">
            <v>410115</v>
          </cell>
          <cell r="C517" t="str">
            <v>OTROS INGRESOS OPERATIVOS</v>
          </cell>
          <cell r="D517">
            <v>0</v>
          </cell>
          <cell r="E517">
            <v>0</v>
          </cell>
          <cell r="F517">
            <v>24838939554.200001</v>
          </cell>
          <cell r="G517">
            <v>24838939554.200001</v>
          </cell>
        </row>
        <row r="518">
          <cell r="B518">
            <v>41011502</v>
          </cell>
          <cell r="C518" t="str">
            <v>OTROS INGRESOS</v>
          </cell>
          <cell r="D518">
            <v>0</v>
          </cell>
          <cell r="E518">
            <v>24838939554.200001</v>
          </cell>
          <cell r="F518">
            <v>0</v>
          </cell>
          <cell r="G518">
            <v>24838939554.200001</v>
          </cell>
        </row>
        <row r="519">
          <cell r="B519">
            <v>410117</v>
          </cell>
          <cell r="C519" t="str">
            <v>LICENCIAS</v>
          </cell>
          <cell r="D519">
            <v>0</v>
          </cell>
          <cell r="E519">
            <v>0</v>
          </cell>
          <cell r="F519">
            <v>36408005687</v>
          </cell>
          <cell r="G519">
            <v>36408005687</v>
          </cell>
        </row>
        <row r="520">
          <cell r="B520">
            <v>41011701</v>
          </cell>
          <cell r="C520" t="str">
            <v>ITGF</v>
          </cell>
          <cell r="D520">
            <v>0</v>
          </cell>
          <cell r="E520">
            <v>36408005687</v>
          </cell>
          <cell r="F520">
            <v>0</v>
          </cell>
          <cell r="G520">
            <v>36408005687</v>
          </cell>
          <cell r="H520" t="str">
            <v>Nota 25</v>
          </cell>
        </row>
        <row r="521">
          <cell r="B521">
            <v>41011702</v>
          </cell>
          <cell r="C521" t="str">
            <v>FINERA</v>
          </cell>
          <cell r="D521">
            <v>0</v>
          </cell>
          <cell r="E521">
            <v>0</v>
          </cell>
          <cell r="F521">
            <v>0</v>
          </cell>
          <cell r="G521">
            <v>0</v>
          </cell>
          <cell r="H521" t="str">
            <v>Nota 25</v>
          </cell>
        </row>
        <row r="522">
          <cell r="B522">
            <v>410118</v>
          </cell>
          <cell r="C522" t="str">
            <v>DESARROLLO E IMPLEMENTACIÓN</v>
          </cell>
          <cell r="D522">
            <v>0</v>
          </cell>
          <cell r="E522">
            <v>0</v>
          </cell>
          <cell r="F522">
            <v>21928398790</v>
          </cell>
          <cell r="G522">
            <v>21928398790</v>
          </cell>
        </row>
        <row r="523">
          <cell r="B523">
            <v>41011801</v>
          </cell>
          <cell r="C523" t="str">
            <v>NUEVAS FUNCIONALIDADES ITGF</v>
          </cell>
          <cell r="D523">
            <v>0</v>
          </cell>
          <cell r="E523">
            <v>616359879</v>
          </cell>
          <cell r="F523">
            <v>0</v>
          </cell>
          <cell r="G523">
            <v>616359879</v>
          </cell>
          <cell r="H523" t="str">
            <v>Nota 25</v>
          </cell>
        </row>
        <row r="524">
          <cell r="B524">
            <v>41011802</v>
          </cell>
          <cell r="C524" t="str">
            <v>OTROS DESARROLLOS</v>
          </cell>
          <cell r="D524">
            <v>0</v>
          </cell>
          <cell r="E524">
            <v>20785903501</v>
          </cell>
          <cell r="F524">
            <v>0</v>
          </cell>
          <cell r="G524">
            <v>20785903501</v>
          </cell>
          <cell r="H524" t="str">
            <v>Nota 25</v>
          </cell>
        </row>
        <row r="525">
          <cell r="B525">
            <v>41011803</v>
          </cell>
          <cell r="C525" t="str">
            <v>Desarrollo y encrip proyecto cajero</v>
          </cell>
          <cell r="D525">
            <v>0</v>
          </cell>
          <cell r="E525">
            <v>526135410</v>
          </cell>
          <cell r="F525">
            <v>0</v>
          </cell>
          <cell r="G525">
            <v>526135410</v>
          </cell>
          <cell r="H525" t="str">
            <v>Nota 25</v>
          </cell>
        </row>
        <row r="526">
          <cell r="B526">
            <v>410119</v>
          </cell>
          <cell r="C526" t="str">
            <v>CONSULTORIAS</v>
          </cell>
          <cell r="D526">
            <v>0</v>
          </cell>
          <cell r="E526">
            <v>0</v>
          </cell>
          <cell r="F526">
            <v>800000</v>
          </cell>
          <cell r="G526">
            <v>800000</v>
          </cell>
        </row>
        <row r="527">
          <cell r="B527">
            <v>41011901</v>
          </cell>
          <cell r="C527" t="str">
            <v>CONSULTORIA BI</v>
          </cell>
          <cell r="D527">
            <v>0</v>
          </cell>
          <cell r="E527">
            <v>800000</v>
          </cell>
          <cell r="F527">
            <v>0</v>
          </cell>
          <cell r="G527">
            <v>800000</v>
          </cell>
          <cell r="H527" t="str">
            <v>Nota 25</v>
          </cell>
        </row>
        <row r="528">
          <cell r="B528">
            <v>410120</v>
          </cell>
          <cell r="C528" t="str">
            <v>SERVICIOS</v>
          </cell>
          <cell r="D528">
            <v>0</v>
          </cell>
          <cell r="E528">
            <v>0</v>
          </cell>
          <cell r="F528">
            <v>16741739194</v>
          </cell>
          <cell r="G528">
            <v>16741739194</v>
          </cell>
        </row>
        <row r="529">
          <cell r="B529">
            <v>41012001</v>
          </cell>
          <cell r="C529" t="str">
            <v>SERVICIO DE ITGF LITE</v>
          </cell>
          <cell r="D529">
            <v>0</v>
          </cell>
          <cell r="E529">
            <v>2403377537</v>
          </cell>
          <cell r="F529">
            <v>0</v>
          </cell>
          <cell r="G529">
            <v>2403377537</v>
          </cell>
          <cell r="H529" t="str">
            <v>Nota 25</v>
          </cell>
        </row>
        <row r="530">
          <cell r="B530">
            <v>41012002</v>
          </cell>
          <cell r="C530" t="str">
            <v>SERVICIO DE TICKETERA (JIRA)</v>
          </cell>
          <cell r="D530">
            <v>0</v>
          </cell>
          <cell r="E530">
            <v>237829756</v>
          </cell>
          <cell r="F530">
            <v>0</v>
          </cell>
          <cell r="G530">
            <v>237829756</v>
          </cell>
          <cell r="H530" t="str">
            <v>Nota 25</v>
          </cell>
        </row>
        <row r="531">
          <cell r="B531">
            <v>41012003</v>
          </cell>
          <cell r="C531" t="str">
            <v>SERVICIO DE FINFLEX</v>
          </cell>
          <cell r="D531">
            <v>0</v>
          </cell>
          <cell r="E531">
            <v>93617627</v>
          </cell>
          <cell r="F531">
            <v>0</v>
          </cell>
          <cell r="G531">
            <v>93617627</v>
          </cell>
          <cell r="H531" t="str">
            <v>Nota 25</v>
          </cell>
        </row>
        <row r="532">
          <cell r="B532">
            <v>41012004</v>
          </cell>
          <cell r="C532" t="str">
            <v>SERVICIOS MOBILE BANKING</v>
          </cell>
          <cell r="D532">
            <v>0</v>
          </cell>
          <cell r="E532">
            <v>212862103</v>
          </cell>
          <cell r="F532">
            <v>0</v>
          </cell>
          <cell r="G532">
            <v>212862103</v>
          </cell>
          <cell r="H532" t="str">
            <v>Nota 25</v>
          </cell>
        </row>
        <row r="533">
          <cell r="B533">
            <v>41012005</v>
          </cell>
          <cell r="C533" t="str">
            <v>SERVICIO DE COMPONENTE DIGITAL</v>
          </cell>
          <cell r="D533">
            <v>0</v>
          </cell>
          <cell r="E533">
            <v>81818181</v>
          </cell>
          <cell r="F533">
            <v>0</v>
          </cell>
          <cell r="G533">
            <v>81818181</v>
          </cell>
          <cell r="H533" t="str">
            <v>Nota 25</v>
          </cell>
        </row>
        <row r="534">
          <cell r="B534">
            <v>41012006</v>
          </cell>
          <cell r="C534" t="str">
            <v>VENTA DE SERVICIOS GRAVADAS</v>
          </cell>
          <cell r="D534">
            <v>0</v>
          </cell>
          <cell r="E534">
            <v>13658863861</v>
          </cell>
          <cell r="F534">
            <v>0</v>
          </cell>
          <cell r="G534">
            <v>13658863861</v>
          </cell>
          <cell r="H534" t="str">
            <v>Nota 25</v>
          </cell>
        </row>
        <row r="535">
          <cell r="B535">
            <v>41012007</v>
          </cell>
          <cell r="C535" t="str">
            <v>SERVICIO DE WORKFLOW</v>
          </cell>
          <cell r="D535">
            <v>0</v>
          </cell>
          <cell r="E535">
            <v>12172149</v>
          </cell>
          <cell r="F535">
            <v>0</v>
          </cell>
          <cell r="G535">
            <v>12172149</v>
          </cell>
          <cell r="H535" t="str">
            <v>Nota 25</v>
          </cell>
        </row>
        <row r="536">
          <cell r="B536">
            <v>41012008</v>
          </cell>
          <cell r="C536" t="str">
            <v>SERVICIO DE FINERA</v>
          </cell>
          <cell r="D536">
            <v>0</v>
          </cell>
          <cell r="E536">
            <v>41197980</v>
          </cell>
          <cell r="F536">
            <v>0</v>
          </cell>
          <cell r="G536">
            <v>41197980</v>
          </cell>
          <cell r="H536" t="str">
            <v>Nota 25</v>
          </cell>
        </row>
        <row r="537">
          <cell r="B537">
            <v>410121</v>
          </cell>
          <cell r="C537" t="str">
            <v>SERVICIO MI NEGOCIO</v>
          </cell>
          <cell r="D537">
            <v>0</v>
          </cell>
          <cell r="E537">
            <v>0</v>
          </cell>
          <cell r="F537">
            <v>226875189</v>
          </cell>
          <cell r="G537">
            <v>226875189</v>
          </cell>
        </row>
        <row r="538">
          <cell r="B538">
            <v>41012101</v>
          </cell>
          <cell r="C538" t="str">
            <v>COMISION USO DE LA PLATAFORMA MI NEGOCIO</v>
          </cell>
          <cell r="D538">
            <v>0</v>
          </cell>
          <cell r="E538">
            <v>48934206</v>
          </cell>
          <cell r="F538">
            <v>0</v>
          </cell>
          <cell r="G538">
            <v>48934206</v>
          </cell>
          <cell r="H538" t="str">
            <v>Nota 25</v>
          </cell>
        </row>
        <row r="539">
          <cell r="B539">
            <v>41012102</v>
          </cell>
          <cell r="C539" t="str">
            <v>CONFIGURACION DE MI DOMINIO-MI NEGOCIO</v>
          </cell>
          <cell r="D539">
            <v>0</v>
          </cell>
          <cell r="E539">
            <v>681820</v>
          </cell>
          <cell r="F539">
            <v>0</v>
          </cell>
          <cell r="G539">
            <v>681820</v>
          </cell>
          <cell r="H539" t="str">
            <v>Nota 25</v>
          </cell>
        </row>
        <row r="540">
          <cell r="B540">
            <v>41012103</v>
          </cell>
          <cell r="C540" t="str">
            <v>MI NEGOCIO - PLAN ESTANDAR</v>
          </cell>
          <cell r="D540">
            <v>0</v>
          </cell>
          <cell r="E540">
            <v>20429218</v>
          </cell>
          <cell r="F540">
            <v>0</v>
          </cell>
          <cell r="G540">
            <v>20429218</v>
          </cell>
          <cell r="H540" t="str">
            <v>Nota 25</v>
          </cell>
        </row>
        <row r="541">
          <cell r="B541">
            <v>41012104</v>
          </cell>
          <cell r="C541" t="str">
            <v>MI NEGOCIO - PLAN PRO</v>
          </cell>
          <cell r="D541">
            <v>0</v>
          </cell>
          <cell r="E541">
            <v>21595862</v>
          </cell>
          <cell r="F541">
            <v>0</v>
          </cell>
          <cell r="G541">
            <v>21595862</v>
          </cell>
          <cell r="H541" t="str">
            <v>Nota 25</v>
          </cell>
        </row>
        <row r="542">
          <cell r="B542">
            <v>41012105</v>
          </cell>
          <cell r="C542" t="str">
            <v>MI NEGOCIO - PLAN PLUS</v>
          </cell>
          <cell r="D542">
            <v>0</v>
          </cell>
          <cell r="E542">
            <v>5715451</v>
          </cell>
          <cell r="F542">
            <v>0</v>
          </cell>
          <cell r="G542">
            <v>5715451</v>
          </cell>
          <cell r="H542" t="str">
            <v>Nota 25</v>
          </cell>
        </row>
        <row r="543">
          <cell r="B543">
            <v>41012106</v>
          </cell>
          <cell r="C543" t="str">
            <v>SERVICIO DE WORKFLOW</v>
          </cell>
          <cell r="D543">
            <v>0</v>
          </cell>
          <cell r="E543">
            <v>24506728</v>
          </cell>
          <cell r="F543">
            <v>0</v>
          </cell>
          <cell r="G543">
            <v>24506728</v>
          </cell>
          <cell r="H543" t="str">
            <v>Nota 25</v>
          </cell>
        </row>
        <row r="544">
          <cell r="B544">
            <v>41012107</v>
          </cell>
          <cell r="C544" t="str">
            <v>SERVICIO DE FINERA</v>
          </cell>
          <cell r="D544">
            <v>0</v>
          </cell>
          <cell r="E544">
            <v>82943640</v>
          </cell>
          <cell r="F544">
            <v>0</v>
          </cell>
          <cell r="G544">
            <v>82943640</v>
          </cell>
          <cell r="H544" t="str">
            <v>Nota 25</v>
          </cell>
        </row>
        <row r="545">
          <cell r="B545">
            <v>41012108</v>
          </cell>
          <cell r="C545" t="str">
            <v>SERVICIOS DE DESARROLLO FUNCIONALIDAD GARANTIA EXTENDIA</v>
          </cell>
          <cell r="D545">
            <v>0</v>
          </cell>
          <cell r="E545">
            <v>9340934</v>
          </cell>
          <cell r="F545">
            <v>0</v>
          </cell>
          <cell r="G545">
            <v>9340934</v>
          </cell>
          <cell r="H545" t="str">
            <v>Nota 25</v>
          </cell>
        </row>
        <row r="546">
          <cell r="B546">
            <v>41012109</v>
          </cell>
          <cell r="C546" t="str">
            <v>SERVICIOS DE DESARROLLO "SISTEMA DE PUNTOS"</v>
          </cell>
          <cell r="D546">
            <v>0</v>
          </cell>
          <cell r="E546">
            <v>9545480</v>
          </cell>
          <cell r="F546">
            <v>0</v>
          </cell>
          <cell r="G546">
            <v>9545480</v>
          </cell>
          <cell r="H546" t="str">
            <v>Nota 25</v>
          </cell>
        </row>
        <row r="547">
          <cell r="B547">
            <v>41012110</v>
          </cell>
          <cell r="C547" t="str">
            <v>FEE POR MANTENIMIENTO</v>
          </cell>
          <cell r="D547">
            <v>0</v>
          </cell>
          <cell r="E547">
            <v>3181850</v>
          </cell>
          <cell r="F547">
            <v>0</v>
          </cell>
          <cell r="G547">
            <v>3181850</v>
          </cell>
          <cell r="H547" t="str">
            <v>Nota 25</v>
          </cell>
        </row>
        <row r="548">
          <cell r="B548">
            <v>410122</v>
          </cell>
          <cell r="C548" t="str">
            <v>SOPORTE</v>
          </cell>
          <cell r="D548">
            <v>0</v>
          </cell>
          <cell r="E548">
            <v>0</v>
          </cell>
          <cell r="F548">
            <v>1700234569</v>
          </cell>
          <cell r="G548">
            <v>1700234569</v>
          </cell>
        </row>
        <row r="549">
          <cell r="B549">
            <v>41012201</v>
          </cell>
          <cell r="C549" t="str">
            <v>SOPORTE DE INFRAESTRUCTURA</v>
          </cell>
          <cell r="D549">
            <v>0</v>
          </cell>
          <cell r="E549">
            <v>2643828</v>
          </cell>
          <cell r="F549">
            <v>0</v>
          </cell>
          <cell r="G549">
            <v>2643828</v>
          </cell>
          <cell r="H549" t="str">
            <v>Nota 25</v>
          </cell>
        </row>
        <row r="550">
          <cell r="B550">
            <v>41012202</v>
          </cell>
          <cell r="C550" t="str">
            <v>SOPORTE ITGF</v>
          </cell>
          <cell r="D550">
            <v>0</v>
          </cell>
          <cell r="E550">
            <v>1656863776</v>
          </cell>
          <cell r="F550">
            <v>0</v>
          </cell>
          <cell r="G550">
            <v>1656863776</v>
          </cell>
          <cell r="H550" t="str">
            <v>Nota 25</v>
          </cell>
        </row>
        <row r="551">
          <cell r="B551">
            <v>41012203</v>
          </cell>
          <cell r="C551" t="str">
            <v>SOPORTE ITS</v>
          </cell>
          <cell r="D551">
            <v>0</v>
          </cell>
          <cell r="E551">
            <v>40726965</v>
          </cell>
          <cell r="F551">
            <v>0</v>
          </cell>
          <cell r="G551">
            <v>40726965</v>
          </cell>
          <cell r="H551" t="str">
            <v>Nota 25</v>
          </cell>
        </row>
        <row r="552">
          <cell r="B552">
            <v>4102</v>
          </cell>
          <cell r="C552" t="str">
            <v>INGRESOS NO OPERATIVOS</v>
          </cell>
          <cell r="D552">
            <v>0</v>
          </cell>
          <cell r="E552">
            <v>0</v>
          </cell>
          <cell r="F552">
            <v>36055682184.459999</v>
          </cell>
          <cell r="G552">
            <v>36055682184.459999</v>
          </cell>
        </row>
        <row r="553">
          <cell r="B553">
            <v>410201</v>
          </cell>
          <cell r="C553" t="str">
            <v>OTROS INGRESOS</v>
          </cell>
          <cell r="D553">
            <v>0</v>
          </cell>
          <cell r="E553">
            <v>0</v>
          </cell>
          <cell r="F553">
            <v>35958501329.050003</v>
          </cell>
          <cell r="G553">
            <v>35958501329.050003</v>
          </cell>
        </row>
        <row r="554">
          <cell r="B554">
            <v>41020102</v>
          </cell>
          <cell r="C554" t="str">
            <v>INGRESOS VARIOS</v>
          </cell>
          <cell r="D554">
            <v>0</v>
          </cell>
          <cell r="E554">
            <v>2022683352.49</v>
          </cell>
          <cell r="F554">
            <v>0</v>
          </cell>
          <cell r="G554">
            <v>2022683352.49</v>
          </cell>
          <cell r="H554" t="str">
            <v>Nota 28</v>
          </cell>
        </row>
        <row r="555">
          <cell r="B555">
            <v>41020106</v>
          </cell>
          <cell r="C555" t="str">
            <v>INGRESOS POR INTERESES GANADOS CDA</v>
          </cell>
          <cell r="D555">
            <v>0</v>
          </cell>
          <cell r="E555">
            <v>19919558</v>
          </cell>
          <cell r="F555">
            <v>0</v>
          </cell>
          <cell r="G555">
            <v>19919558</v>
          </cell>
          <cell r="H555" t="str">
            <v>Nota 28</v>
          </cell>
        </row>
        <row r="556">
          <cell r="B556">
            <v>41020103</v>
          </cell>
          <cell r="C556" t="str">
            <v>VENTA ACTIVO FIJO</v>
          </cell>
          <cell r="D556">
            <v>0</v>
          </cell>
          <cell r="E556">
            <v>250487928.56</v>
          </cell>
          <cell r="F556">
            <v>0</v>
          </cell>
          <cell r="G556">
            <v>250487928.56</v>
          </cell>
          <cell r="H556" t="str">
            <v>Nota 28</v>
          </cell>
        </row>
        <row r="557">
          <cell r="B557">
            <v>41020104</v>
          </cell>
          <cell r="C557" t="str">
            <v>DIVIDENDOS PERCIBIDOS</v>
          </cell>
          <cell r="D557">
            <v>0</v>
          </cell>
          <cell r="E557">
            <v>511491737</v>
          </cell>
          <cell r="F557">
            <v>0</v>
          </cell>
          <cell r="G557">
            <v>511491737</v>
          </cell>
          <cell r="H557" t="str">
            <v>Nota 28</v>
          </cell>
        </row>
        <row r="558">
          <cell r="B558">
            <v>41020107</v>
          </cell>
          <cell r="C558" t="str">
            <v>INGRESOS POR GESTION ADMINISTRATIVA</v>
          </cell>
          <cell r="D558">
            <v>0</v>
          </cell>
          <cell r="E558">
            <v>672726</v>
          </cell>
          <cell r="F558">
            <v>0</v>
          </cell>
          <cell r="G558">
            <v>672726</v>
          </cell>
          <cell r="H558" t="str">
            <v>Nota 28</v>
          </cell>
        </row>
        <row r="559">
          <cell r="B559">
            <v>41020111</v>
          </cell>
          <cell r="C559" t="str">
            <v>INGRESO POR VENTA DE ACCIONES</v>
          </cell>
          <cell r="D559">
            <v>0</v>
          </cell>
          <cell r="E559">
            <v>11855000000</v>
          </cell>
          <cell r="F559">
            <v>0</v>
          </cell>
          <cell r="G559">
            <v>11855000000</v>
          </cell>
          <cell r="H559" t="str">
            <v>Nota 28</v>
          </cell>
        </row>
        <row r="560">
          <cell r="B560">
            <v>41020112</v>
          </cell>
          <cell r="C560" t="str">
            <v>INGRESOS EXTRAORDINARIOS</v>
          </cell>
          <cell r="D560">
            <v>0</v>
          </cell>
          <cell r="E560">
            <v>19151426785</v>
          </cell>
          <cell r="F560">
            <v>0</v>
          </cell>
          <cell r="G560">
            <v>19151426785</v>
          </cell>
          <cell r="H560" t="str">
            <v>Nota 25</v>
          </cell>
        </row>
        <row r="561">
          <cell r="B561">
            <v>410201120</v>
          </cell>
          <cell r="C561" t="str">
            <v>INGRESOS EXTRAORDINARIOS</v>
          </cell>
          <cell r="D561">
            <v>0</v>
          </cell>
          <cell r="E561">
            <v>2146819242</v>
          </cell>
          <cell r="F561">
            <v>0</v>
          </cell>
          <cell r="G561">
            <v>2146819242</v>
          </cell>
          <cell r="H561" t="str">
            <v>Nota 33</v>
          </cell>
        </row>
        <row r="562">
          <cell r="B562">
            <v>410202</v>
          </cell>
          <cell r="C562" t="str">
            <v>INGRESOS FINANCIEROS</v>
          </cell>
          <cell r="E562">
            <v>0</v>
          </cell>
          <cell r="F562">
            <v>97180855.409999996</v>
          </cell>
          <cell r="G562">
            <v>97180855.409999996</v>
          </cell>
        </row>
        <row r="563">
          <cell r="B563">
            <v>41020201</v>
          </cell>
          <cell r="C563" t="str">
            <v>INTERESES GANADOS</v>
          </cell>
          <cell r="D563">
            <v>0</v>
          </cell>
          <cell r="E563">
            <v>27115831.41</v>
          </cell>
          <cell r="F563">
            <v>0</v>
          </cell>
          <cell r="G563">
            <v>27115831.41</v>
          </cell>
          <cell r="H563" t="str">
            <v>Nota 28</v>
          </cell>
        </row>
        <row r="564">
          <cell r="B564">
            <v>41020203</v>
          </cell>
          <cell r="C564" t="str">
            <v>INTERESES MORATORIOS</v>
          </cell>
          <cell r="D564">
            <v>0</v>
          </cell>
          <cell r="E564">
            <v>70065024</v>
          </cell>
          <cell r="F564">
            <v>0</v>
          </cell>
          <cell r="G564">
            <v>70065024</v>
          </cell>
          <cell r="H564" t="str">
            <v>Nota 28</v>
          </cell>
        </row>
        <row r="565">
          <cell r="B565">
            <v>5</v>
          </cell>
          <cell r="C565" t="str">
            <v>EGRESOS</v>
          </cell>
          <cell r="D565">
            <v>0</v>
          </cell>
          <cell r="E565">
            <v>0</v>
          </cell>
          <cell r="F565">
            <v>233687812686.522</v>
          </cell>
          <cell r="G565">
            <v>233687812686.522</v>
          </cell>
        </row>
        <row r="566">
          <cell r="B566">
            <v>51</v>
          </cell>
          <cell r="C566" t="str">
            <v>EGRESOS CORRIENTES</v>
          </cell>
          <cell r="D566">
            <v>0</v>
          </cell>
          <cell r="E566">
            <v>0</v>
          </cell>
          <cell r="F566">
            <v>182709106694.56201</v>
          </cell>
          <cell r="G566">
            <v>182709106694.56201</v>
          </cell>
        </row>
        <row r="567">
          <cell r="B567">
            <v>5101</v>
          </cell>
          <cell r="C567" t="str">
            <v>EGRESOS OPERATIVOS</v>
          </cell>
          <cell r="D567">
            <v>0</v>
          </cell>
          <cell r="E567">
            <v>0</v>
          </cell>
          <cell r="F567">
            <v>155145455893.091</v>
          </cell>
          <cell r="G567">
            <v>155145455893.091</v>
          </cell>
        </row>
        <row r="568">
          <cell r="B568">
            <v>510101</v>
          </cell>
          <cell r="C568" t="str">
            <v>COSTO DE VENTAS</v>
          </cell>
          <cell r="D568">
            <v>0</v>
          </cell>
          <cell r="E568">
            <v>0</v>
          </cell>
          <cell r="F568">
            <v>142486933049.091</v>
          </cell>
          <cell r="G568">
            <v>142486933049.091</v>
          </cell>
        </row>
        <row r="569">
          <cell r="B569">
            <v>51010103</v>
          </cell>
          <cell r="C569" t="str">
            <v>Costo - Varios</v>
          </cell>
          <cell r="D569">
            <v>0</v>
          </cell>
          <cell r="E569">
            <v>43495330858.091003</v>
          </cell>
          <cell r="F569">
            <v>0</v>
          </cell>
          <cell r="G569">
            <v>43495330858.091003</v>
          </cell>
          <cell r="H569" t="str">
            <v>Nota 26</v>
          </cell>
        </row>
        <row r="570">
          <cell r="B570">
            <v>51010124</v>
          </cell>
          <cell r="C570" t="str">
            <v>COSTO DE LICENCIAS</v>
          </cell>
          <cell r="D570">
            <v>0</v>
          </cell>
          <cell r="E570">
            <v>392570829</v>
          </cell>
          <cell r="F570">
            <v>0</v>
          </cell>
          <cell r="G570">
            <v>392570829</v>
          </cell>
          <cell r="H570" t="str">
            <v>Nota 26</v>
          </cell>
        </row>
        <row r="571">
          <cell r="B571">
            <v>51010125</v>
          </cell>
          <cell r="C571" t="str">
            <v>COSTO DE DESARROLLO DE TERCEROS</v>
          </cell>
          <cell r="D571">
            <v>0</v>
          </cell>
          <cell r="E571">
            <v>1289277047</v>
          </cell>
          <cell r="F571">
            <v>0</v>
          </cell>
          <cell r="G571">
            <v>1289277047</v>
          </cell>
          <cell r="H571" t="str">
            <v>Nota 26</v>
          </cell>
        </row>
        <row r="572">
          <cell r="B572">
            <v>51010126</v>
          </cell>
          <cell r="C572" t="str">
            <v>COSTO DE SERVICIO DE TERCERO</v>
          </cell>
          <cell r="D572">
            <v>0</v>
          </cell>
          <cell r="E572">
            <v>1012500</v>
          </cell>
          <cell r="F572">
            <v>0</v>
          </cell>
          <cell r="G572">
            <v>1012500</v>
          </cell>
          <cell r="H572" t="str">
            <v>Nota 26</v>
          </cell>
        </row>
        <row r="573">
          <cell r="B573">
            <v>51010129</v>
          </cell>
          <cell r="C573" t="str">
            <v>COSTOS PROPIEDAD INTELECTUAL</v>
          </cell>
          <cell r="D573">
            <v>0</v>
          </cell>
          <cell r="E573">
            <v>0</v>
          </cell>
          <cell r="F573">
            <v>0</v>
          </cell>
          <cell r="G573">
            <v>0</v>
          </cell>
          <cell r="H573" t="str">
            <v>Nota 26</v>
          </cell>
        </row>
        <row r="574">
          <cell r="B574">
            <v>51010101</v>
          </cell>
          <cell r="C574" t="str">
            <v>Costos Convenio Click</v>
          </cell>
          <cell r="D574">
            <v>0</v>
          </cell>
          <cell r="E574">
            <v>4874700963</v>
          </cell>
          <cell r="F574">
            <v>0</v>
          </cell>
          <cell r="G574">
            <v>4874700963</v>
          </cell>
          <cell r="H574" t="str">
            <v>Nota 26</v>
          </cell>
        </row>
        <row r="575">
          <cell r="B575">
            <v>51010104</v>
          </cell>
          <cell r="C575" t="str">
            <v>LICENCIA SOFTWARE IMPRESION</v>
          </cell>
          <cell r="D575">
            <v>0</v>
          </cell>
          <cell r="E575">
            <v>42719029</v>
          </cell>
          <cell r="F575">
            <v>0</v>
          </cell>
          <cell r="G575">
            <v>42719029</v>
          </cell>
          <cell r="H575" t="str">
            <v>Nota 26</v>
          </cell>
        </row>
        <row r="576">
          <cell r="B576">
            <v>51010105</v>
          </cell>
          <cell r="C576" t="str">
            <v>COMISIONES POR VENTAS</v>
          </cell>
          <cell r="D576">
            <v>0</v>
          </cell>
          <cell r="E576">
            <v>204922237</v>
          </cell>
          <cell r="F576">
            <v>0</v>
          </cell>
          <cell r="G576">
            <v>204922237</v>
          </cell>
          <cell r="H576" t="str">
            <v>Nota 26</v>
          </cell>
        </row>
        <row r="577">
          <cell r="B577">
            <v>51010108</v>
          </cell>
          <cell r="C577" t="str">
            <v>Click Hojas Impresion Distribucion</v>
          </cell>
          <cell r="D577">
            <v>0</v>
          </cell>
          <cell r="E577">
            <v>52091582</v>
          </cell>
          <cell r="F577">
            <v>0</v>
          </cell>
          <cell r="G577">
            <v>52091582</v>
          </cell>
          <cell r="H577" t="str">
            <v>Nota 26</v>
          </cell>
        </row>
        <row r="578">
          <cell r="B578">
            <v>51010111</v>
          </cell>
          <cell r="C578" t="str">
            <v>COSTO MANTENIMIENTO SOFTWARE</v>
          </cell>
          <cell r="D578">
            <v>0</v>
          </cell>
          <cell r="E578">
            <v>55218253</v>
          </cell>
          <cell r="F578">
            <v>0</v>
          </cell>
          <cell r="G578">
            <v>55218253</v>
          </cell>
          <cell r="H578" t="str">
            <v>Nota 26</v>
          </cell>
        </row>
        <row r="579">
          <cell r="B579">
            <v>51010118</v>
          </cell>
          <cell r="C579" t="str">
            <v>COSTOS  NCR</v>
          </cell>
          <cell r="D579">
            <v>0</v>
          </cell>
          <cell r="E579">
            <v>12870349</v>
          </cell>
          <cell r="F579">
            <v>0</v>
          </cell>
          <cell r="G579">
            <v>12870349</v>
          </cell>
          <cell r="H579" t="str">
            <v>Nota 26</v>
          </cell>
        </row>
        <row r="580">
          <cell r="B580">
            <v>51010121</v>
          </cell>
          <cell r="C580" t="str">
            <v>COSTO DE VENTA EQUIPOS</v>
          </cell>
          <cell r="D580">
            <v>0</v>
          </cell>
          <cell r="E580">
            <v>3239919194</v>
          </cell>
          <cell r="F580">
            <v>0</v>
          </cell>
          <cell r="G580">
            <v>3239919194</v>
          </cell>
          <cell r="H580" t="str">
            <v>Nota 26</v>
          </cell>
        </row>
        <row r="581">
          <cell r="B581">
            <v>51010130</v>
          </cell>
          <cell r="C581" t="str">
            <v>COSTOS TEDS</v>
          </cell>
          <cell r="D581">
            <v>0</v>
          </cell>
          <cell r="E581">
            <v>83316390908</v>
          </cell>
          <cell r="F581">
            <v>0</v>
          </cell>
          <cell r="G581">
            <v>83316390908</v>
          </cell>
          <cell r="H581" t="str">
            <v>Nota 26</v>
          </cell>
        </row>
        <row r="582">
          <cell r="B582">
            <v>51010131</v>
          </cell>
          <cell r="C582" t="str">
            <v>COSTO EXTRAORDINARIO</v>
          </cell>
          <cell r="D582">
            <v>0</v>
          </cell>
          <cell r="E582">
            <v>5509909300</v>
          </cell>
          <cell r="F582">
            <v>0</v>
          </cell>
          <cell r="G582">
            <v>5509909300</v>
          </cell>
          <cell r="H582" t="str">
            <v>Nota 26</v>
          </cell>
        </row>
        <row r="583">
          <cell r="B583">
            <v>510103</v>
          </cell>
          <cell r="C583" t="str">
            <v>SUMINISTROS</v>
          </cell>
          <cell r="D583">
            <v>0</v>
          </cell>
          <cell r="E583">
            <v>0</v>
          </cell>
          <cell r="F583">
            <v>627543248</v>
          </cell>
          <cell r="G583">
            <v>627543248</v>
          </cell>
        </row>
        <row r="584">
          <cell r="B584">
            <v>51010301</v>
          </cell>
          <cell r="C584" t="str">
            <v>COSTO POR SUMINISTROS</v>
          </cell>
          <cell r="D584">
            <v>0</v>
          </cell>
          <cell r="E584">
            <v>627543248</v>
          </cell>
          <cell r="F584">
            <v>0</v>
          </cell>
          <cell r="G584">
            <v>627543248</v>
          </cell>
          <cell r="H584" t="str">
            <v>Nota 26</v>
          </cell>
        </row>
        <row r="585">
          <cell r="B585">
            <v>510109</v>
          </cell>
          <cell r="C585" t="str">
            <v>COSTO DE VENTAS PLATAFORMA ONEBANK</v>
          </cell>
          <cell r="D585">
            <v>0</v>
          </cell>
          <cell r="E585">
            <v>0</v>
          </cell>
          <cell r="F585">
            <v>175979596</v>
          </cell>
          <cell r="G585">
            <v>175979596</v>
          </cell>
        </row>
        <row r="586">
          <cell r="B586">
            <v>51010907</v>
          </cell>
          <cell r="C586" t="str">
            <v>OTROS COSTOS - VARIOS</v>
          </cell>
          <cell r="D586">
            <v>0</v>
          </cell>
          <cell r="E586">
            <v>175979596</v>
          </cell>
          <cell r="F586">
            <v>0</v>
          </cell>
          <cell r="G586">
            <v>175979596</v>
          </cell>
          <cell r="H586" t="str">
            <v>Nota 26</v>
          </cell>
        </row>
        <row r="587">
          <cell r="B587">
            <v>510111</v>
          </cell>
          <cell r="C587" t="str">
            <v>OTROS COSTOS</v>
          </cell>
          <cell r="D587">
            <v>0</v>
          </cell>
          <cell r="E587">
            <v>0</v>
          </cell>
          <cell r="F587">
            <v>11855000000</v>
          </cell>
          <cell r="G587">
            <v>11855000000</v>
          </cell>
        </row>
        <row r="588">
          <cell r="B588">
            <v>51011101</v>
          </cell>
          <cell r="C588" t="str">
            <v>COSTO DE VENTA DE ACCIONES</v>
          </cell>
          <cell r="D588">
            <v>0</v>
          </cell>
          <cell r="E588">
            <v>11855000000</v>
          </cell>
          <cell r="F588">
            <v>0</v>
          </cell>
          <cell r="G588">
            <v>11855000000</v>
          </cell>
          <cell r="H588" t="str">
            <v>Nota 26</v>
          </cell>
        </row>
        <row r="589">
          <cell r="B589">
            <v>5102</v>
          </cell>
          <cell r="C589" t="str">
            <v>GASTOS OPERATIVOS</v>
          </cell>
          <cell r="D589">
            <v>0</v>
          </cell>
          <cell r="E589">
            <v>0</v>
          </cell>
          <cell r="F589">
            <v>15095276613.016001</v>
          </cell>
          <cell r="G589">
            <v>15095276613.016001</v>
          </cell>
        </row>
        <row r="590">
          <cell r="B590">
            <v>510201</v>
          </cell>
          <cell r="C590" t="str">
            <v>GASTOS DE OPERACIÓN</v>
          </cell>
          <cell r="D590">
            <v>0</v>
          </cell>
          <cell r="E590">
            <v>0</v>
          </cell>
          <cell r="F590">
            <v>15095276613.016001</v>
          </cell>
          <cell r="G590">
            <v>15095276613.016001</v>
          </cell>
        </row>
        <row r="591">
          <cell r="B591">
            <v>51020102</v>
          </cell>
          <cell r="C591" t="str">
            <v>Alquiler Edificios</v>
          </cell>
          <cell r="D591">
            <v>0</v>
          </cell>
          <cell r="E591">
            <v>1730649095.22</v>
          </cell>
          <cell r="F591">
            <v>0</v>
          </cell>
          <cell r="G591">
            <v>1730649095.22</v>
          </cell>
          <cell r="H591" t="str">
            <v>Nota 27</v>
          </cell>
        </row>
        <row r="592">
          <cell r="B592">
            <v>51020103</v>
          </cell>
          <cell r="C592" t="str">
            <v>Gastos Administrativos</v>
          </cell>
          <cell r="D592">
            <v>0</v>
          </cell>
          <cell r="E592">
            <v>159092114.18200001</v>
          </cell>
          <cell r="F592">
            <v>0</v>
          </cell>
          <cell r="G592">
            <v>159092114.18200001</v>
          </cell>
          <cell r="H592" t="str">
            <v>Nota 27</v>
          </cell>
        </row>
        <row r="593">
          <cell r="B593">
            <v>51020104</v>
          </cell>
          <cell r="C593" t="str">
            <v>Mantenimiento de Equipos de Oficina</v>
          </cell>
          <cell r="D593">
            <v>0</v>
          </cell>
          <cell r="E593">
            <v>442273</v>
          </cell>
          <cell r="F593">
            <v>0</v>
          </cell>
          <cell r="G593">
            <v>442273</v>
          </cell>
          <cell r="H593" t="str">
            <v>Nota 27</v>
          </cell>
        </row>
        <row r="594">
          <cell r="B594">
            <v>51020105</v>
          </cell>
          <cell r="C594" t="str">
            <v>Mantenimiento De Vehiculos</v>
          </cell>
          <cell r="D594">
            <v>0</v>
          </cell>
          <cell r="E594">
            <v>19330025.181000002</v>
          </cell>
          <cell r="F594">
            <v>0</v>
          </cell>
          <cell r="G594">
            <v>19330025.181000002</v>
          </cell>
          <cell r="H594" t="str">
            <v>Nota 27</v>
          </cell>
        </row>
        <row r="595">
          <cell r="B595">
            <v>51020106</v>
          </cell>
          <cell r="C595" t="str">
            <v>Mantenimiento Edificios</v>
          </cell>
          <cell r="D595">
            <v>0</v>
          </cell>
          <cell r="E595">
            <v>96539329.819000006</v>
          </cell>
          <cell r="F595">
            <v>0</v>
          </cell>
          <cell r="G595">
            <v>96539329.819000006</v>
          </cell>
          <cell r="H595" t="str">
            <v>Nota 27</v>
          </cell>
        </row>
        <row r="596">
          <cell r="B596">
            <v>51020107</v>
          </cell>
          <cell r="C596" t="str">
            <v>Combustible Y Lubricantes</v>
          </cell>
          <cell r="D596">
            <v>0</v>
          </cell>
          <cell r="E596">
            <v>157276797.273</v>
          </cell>
          <cell r="F596">
            <v>0</v>
          </cell>
          <cell r="G596">
            <v>157276797.273</v>
          </cell>
          <cell r="H596" t="str">
            <v>Nota 27</v>
          </cell>
        </row>
        <row r="597">
          <cell r="B597">
            <v>51020108</v>
          </cell>
          <cell r="C597" t="str">
            <v>Agua</v>
          </cell>
          <cell r="D597">
            <v>0</v>
          </cell>
          <cell r="E597">
            <v>1220000.0009999999</v>
          </cell>
          <cell r="F597">
            <v>0</v>
          </cell>
          <cell r="G597">
            <v>1220000.0009999999</v>
          </cell>
          <cell r="H597" t="str">
            <v>Nota 27</v>
          </cell>
        </row>
        <row r="598">
          <cell r="B598">
            <v>51020109</v>
          </cell>
          <cell r="C598" t="str">
            <v>Energia Electrica</v>
          </cell>
          <cell r="D598">
            <v>0</v>
          </cell>
          <cell r="E598">
            <v>16806740</v>
          </cell>
          <cell r="F598">
            <v>0</v>
          </cell>
          <cell r="G598">
            <v>16806740</v>
          </cell>
          <cell r="H598" t="str">
            <v>Nota 27</v>
          </cell>
        </row>
        <row r="599">
          <cell r="B599">
            <v>51020110</v>
          </cell>
          <cell r="C599" t="str">
            <v>TELEFONIA FIJA</v>
          </cell>
          <cell r="D599">
            <v>0</v>
          </cell>
          <cell r="E599">
            <v>17553746.811999999</v>
          </cell>
          <cell r="F599">
            <v>0</v>
          </cell>
          <cell r="G599">
            <v>17553746.811999999</v>
          </cell>
          <cell r="H599" t="str">
            <v>Nota 27</v>
          </cell>
        </row>
        <row r="600">
          <cell r="B600">
            <v>51020111</v>
          </cell>
          <cell r="C600" t="str">
            <v>Telefonia Celular</v>
          </cell>
          <cell r="D600">
            <v>0</v>
          </cell>
          <cell r="E600">
            <v>112932921.90899999</v>
          </cell>
          <cell r="F600">
            <v>0</v>
          </cell>
          <cell r="G600">
            <v>112932921.90899999</v>
          </cell>
          <cell r="H600" t="str">
            <v>Nota 27</v>
          </cell>
        </row>
        <row r="601">
          <cell r="B601">
            <v>51020112</v>
          </cell>
          <cell r="C601" t="str">
            <v>Internet</v>
          </cell>
          <cell r="D601">
            <v>0</v>
          </cell>
          <cell r="E601">
            <v>372481115</v>
          </cell>
          <cell r="F601">
            <v>0</v>
          </cell>
          <cell r="G601">
            <v>372481115</v>
          </cell>
          <cell r="H601" t="str">
            <v>Nota 27</v>
          </cell>
        </row>
        <row r="602">
          <cell r="B602">
            <v>51020115</v>
          </cell>
          <cell r="C602" t="str">
            <v>Utiles De Computacion</v>
          </cell>
          <cell r="D602">
            <v>0</v>
          </cell>
          <cell r="E602">
            <v>8764525.091</v>
          </cell>
          <cell r="F602">
            <v>0</v>
          </cell>
          <cell r="G602">
            <v>8764525.091</v>
          </cell>
          <cell r="H602" t="str">
            <v>Nota 27</v>
          </cell>
        </row>
        <row r="603">
          <cell r="B603">
            <v>51020119</v>
          </cell>
          <cell r="C603" t="str">
            <v>Seguridad Y Vigilancia</v>
          </cell>
          <cell r="D603">
            <v>0</v>
          </cell>
          <cell r="E603">
            <v>97569111.180999994</v>
          </cell>
          <cell r="F603">
            <v>0</v>
          </cell>
          <cell r="G603">
            <v>97569111.180999994</v>
          </cell>
          <cell r="H603" t="str">
            <v>Nota 27</v>
          </cell>
        </row>
        <row r="604">
          <cell r="B604">
            <v>51020113</v>
          </cell>
          <cell r="C604" t="str">
            <v>Encomienda Y Correo</v>
          </cell>
          <cell r="D604">
            <v>0</v>
          </cell>
          <cell r="E604">
            <v>96272378.363999993</v>
          </cell>
          <cell r="F604">
            <v>0</v>
          </cell>
          <cell r="G604">
            <v>96272378.363999993</v>
          </cell>
          <cell r="H604" t="str">
            <v>Nota 27</v>
          </cell>
        </row>
        <row r="605">
          <cell r="B605">
            <v>51020114</v>
          </cell>
          <cell r="C605" t="str">
            <v>Papeleria Y Utiles</v>
          </cell>
          <cell r="D605">
            <v>0</v>
          </cell>
          <cell r="E605">
            <v>18544069.728</v>
          </cell>
          <cell r="F605">
            <v>0</v>
          </cell>
          <cell r="G605">
            <v>18544069.728</v>
          </cell>
          <cell r="H605" t="str">
            <v>Nota 27</v>
          </cell>
        </row>
        <row r="606">
          <cell r="B606">
            <v>51020120</v>
          </cell>
          <cell r="C606" t="str">
            <v>Seguros Devengados</v>
          </cell>
          <cell r="D606">
            <v>0</v>
          </cell>
          <cell r="E606">
            <v>45056007</v>
          </cell>
          <cell r="F606">
            <v>0</v>
          </cell>
          <cell r="G606">
            <v>45056007</v>
          </cell>
          <cell r="H606" t="str">
            <v>Nota 27</v>
          </cell>
        </row>
        <row r="607">
          <cell r="B607">
            <v>51020122</v>
          </cell>
          <cell r="C607" t="str">
            <v>Gastos Varios</v>
          </cell>
          <cell r="D607">
            <v>0</v>
          </cell>
          <cell r="E607">
            <v>51746684.090999998</v>
          </cell>
          <cell r="F607">
            <v>0</v>
          </cell>
          <cell r="G607">
            <v>51746684.090999998</v>
          </cell>
          <cell r="H607" t="str">
            <v>Nota 27</v>
          </cell>
        </row>
        <row r="608">
          <cell r="B608">
            <v>51020124</v>
          </cell>
          <cell r="C608" t="str">
            <v>Gastos De Limpieza</v>
          </cell>
          <cell r="D608">
            <v>0</v>
          </cell>
          <cell r="E608">
            <v>105839071.546</v>
          </cell>
          <cell r="F608">
            <v>0</v>
          </cell>
          <cell r="G608">
            <v>105839071.546</v>
          </cell>
          <cell r="H608" t="str">
            <v>Nota 27</v>
          </cell>
        </row>
        <row r="609">
          <cell r="B609">
            <v>51020123</v>
          </cell>
          <cell r="C609" t="str">
            <v>VIATICOS Y MOVILIDAD</v>
          </cell>
          <cell r="D609">
            <v>0</v>
          </cell>
          <cell r="E609">
            <v>155862808.50099999</v>
          </cell>
          <cell r="F609">
            <v>0</v>
          </cell>
          <cell r="G609">
            <v>155862808.50099999</v>
          </cell>
          <cell r="H609" t="str">
            <v>Nota 27</v>
          </cell>
        </row>
        <row r="610">
          <cell r="B610">
            <v>51020125</v>
          </cell>
          <cell r="C610" t="str">
            <v>Honorarios Profesionales Contabilidad</v>
          </cell>
          <cell r="D610">
            <v>0</v>
          </cell>
          <cell r="E610">
            <v>30368553</v>
          </cell>
          <cell r="F610">
            <v>0</v>
          </cell>
          <cell r="G610">
            <v>30368553</v>
          </cell>
          <cell r="H610" t="str">
            <v>Nota 27</v>
          </cell>
        </row>
        <row r="611">
          <cell r="B611">
            <v>51020126</v>
          </cell>
          <cell r="C611" t="str">
            <v>CAFETERIA Y REFRIGERIOS</v>
          </cell>
          <cell r="D611">
            <v>0</v>
          </cell>
          <cell r="E611">
            <v>63817225.493000001</v>
          </cell>
          <cell r="F611">
            <v>0</v>
          </cell>
          <cell r="G611">
            <v>63817225.493000001</v>
          </cell>
          <cell r="H611" t="str">
            <v>Nota 27</v>
          </cell>
        </row>
        <row r="612">
          <cell r="B612">
            <v>51020127</v>
          </cell>
          <cell r="C612" t="str">
            <v>Gastos Generales</v>
          </cell>
          <cell r="D612">
            <v>0</v>
          </cell>
          <cell r="E612">
            <v>13797</v>
          </cell>
          <cell r="F612">
            <v>0</v>
          </cell>
          <cell r="G612">
            <v>13797</v>
          </cell>
          <cell r="H612" t="str">
            <v>Nota 27</v>
          </cell>
        </row>
        <row r="613">
          <cell r="B613">
            <v>51020128</v>
          </cell>
          <cell r="C613" t="str">
            <v>Cuotas Sociales</v>
          </cell>
          <cell r="D613">
            <v>0</v>
          </cell>
          <cell r="E613">
            <v>5882046</v>
          </cell>
          <cell r="F613">
            <v>0</v>
          </cell>
          <cell r="G613">
            <v>5882046</v>
          </cell>
          <cell r="H613" t="str">
            <v>Nota 27</v>
          </cell>
        </row>
        <row r="614">
          <cell r="B614">
            <v>51020129</v>
          </cell>
          <cell r="C614" t="str">
            <v>Donaciones</v>
          </cell>
          <cell r="D614">
            <v>0</v>
          </cell>
          <cell r="E614">
            <v>100000</v>
          </cell>
          <cell r="F614">
            <v>0</v>
          </cell>
          <cell r="G614">
            <v>100000</v>
          </cell>
          <cell r="H614" t="str">
            <v>Nota 27</v>
          </cell>
        </row>
        <row r="615">
          <cell r="B615">
            <v>51020130</v>
          </cell>
          <cell r="C615" t="str">
            <v>Alquiler De Equipos Informaticos</v>
          </cell>
          <cell r="D615">
            <v>0</v>
          </cell>
          <cell r="E615">
            <v>995613698</v>
          </cell>
          <cell r="F615">
            <v>0</v>
          </cell>
          <cell r="G615">
            <v>995613698</v>
          </cell>
          <cell r="H615" t="str">
            <v>Nota 27</v>
          </cell>
        </row>
        <row r="616">
          <cell r="B616">
            <v>51020132</v>
          </cell>
          <cell r="C616" t="str">
            <v>Servicios Informaticos</v>
          </cell>
          <cell r="D616">
            <v>0</v>
          </cell>
          <cell r="E616">
            <v>403105987.273</v>
          </cell>
          <cell r="F616">
            <v>0</v>
          </cell>
          <cell r="G616">
            <v>403105987.273</v>
          </cell>
          <cell r="H616" t="str">
            <v>Nota 27</v>
          </cell>
        </row>
        <row r="617">
          <cell r="B617">
            <v>51020133</v>
          </cell>
          <cell r="C617" t="str">
            <v>Mantenimiento De Software</v>
          </cell>
          <cell r="D617">
            <v>0</v>
          </cell>
          <cell r="E617">
            <v>1620995</v>
          </cell>
          <cell r="F617">
            <v>0</v>
          </cell>
          <cell r="G617">
            <v>1620995</v>
          </cell>
          <cell r="H617" t="str">
            <v>Nota 27</v>
          </cell>
        </row>
        <row r="618">
          <cell r="B618">
            <v>51020134</v>
          </cell>
          <cell r="C618" t="str">
            <v>GASTOS DE GERENCIA</v>
          </cell>
          <cell r="D618">
            <v>0</v>
          </cell>
          <cell r="E618">
            <v>11880512</v>
          </cell>
          <cell r="F618">
            <v>0</v>
          </cell>
          <cell r="G618">
            <v>11880512</v>
          </cell>
          <cell r="H618" t="str">
            <v>Nota 27</v>
          </cell>
        </row>
        <row r="619">
          <cell r="B619">
            <v>51020136</v>
          </cell>
          <cell r="C619" t="str">
            <v>Alquiler - Encarnación</v>
          </cell>
          <cell r="D619">
            <v>0</v>
          </cell>
          <cell r="E619">
            <v>9545454</v>
          </cell>
          <cell r="F619">
            <v>0</v>
          </cell>
          <cell r="G619">
            <v>9545454</v>
          </cell>
          <cell r="H619" t="str">
            <v>Nota 27</v>
          </cell>
        </row>
        <row r="620">
          <cell r="B620">
            <v>51020140</v>
          </cell>
          <cell r="C620" t="str">
            <v>Energía Eléctrica- Encarnación</v>
          </cell>
          <cell r="D620">
            <v>0</v>
          </cell>
          <cell r="E620">
            <v>870909.09100000001</v>
          </cell>
          <cell r="F620">
            <v>0</v>
          </cell>
          <cell r="G620">
            <v>870909.09100000001</v>
          </cell>
          <cell r="H620" t="str">
            <v>Nota 27</v>
          </cell>
        </row>
        <row r="621">
          <cell r="B621">
            <v>51020141</v>
          </cell>
          <cell r="C621" t="str">
            <v>Gastos ST</v>
          </cell>
          <cell r="D621">
            <v>0</v>
          </cell>
          <cell r="E621">
            <v>3774074.9079999998</v>
          </cell>
          <cell r="F621">
            <v>0</v>
          </cell>
          <cell r="G621">
            <v>3774074.9079999998</v>
          </cell>
          <cell r="H621" t="str">
            <v>Nota 27</v>
          </cell>
        </row>
        <row r="622">
          <cell r="B622">
            <v>51020143</v>
          </cell>
          <cell r="C622" t="str">
            <v>REMUNERACION PERSONAL SUPERIOR</v>
          </cell>
          <cell r="D622">
            <v>0</v>
          </cell>
          <cell r="E622">
            <v>651788182</v>
          </cell>
          <cell r="F622">
            <v>0</v>
          </cell>
          <cell r="G622">
            <v>651788182</v>
          </cell>
          <cell r="H622" t="str">
            <v>Nota 27</v>
          </cell>
        </row>
        <row r="623">
          <cell r="B623">
            <v>51020144</v>
          </cell>
          <cell r="C623" t="str">
            <v>Alquiler - Ciudad del Este</v>
          </cell>
          <cell r="D623">
            <v>0</v>
          </cell>
          <cell r="E623">
            <v>12785722</v>
          </cell>
          <cell r="F623">
            <v>0</v>
          </cell>
          <cell r="G623">
            <v>12785722</v>
          </cell>
          <cell r="H623" t="str">
            <v>Nota 27</v>
          </cell>
        </row>
        <row r="624">
          <cell r="B624">
            <v>51020145</v>
          </cell>
          <cell r="C624" t="str">
            <v>Comisiones</v>
          </cell>
          <cell r="D624">
            <v>0</v>
          </cell>
          <cell r="E624">
            <v>8441402.3499999996</v>
          </cell>
          <cell r="F624">
            <v>0</v>
          </cell>
          <cell r="G624">
            <v>8441402.3499999996</v>
          </cell>
          <cell r="H624" t="str">
            <v>Nota 27</v>
          </cell>
        </row>
        <row r="625">
          <cell r="B625">
            <v>51020148</v>
          </cell>
          <cell r="C625" t="str">
            <v>ENERGIA ELECTRICA - CIUDAD DEL ESTE</v>
          </cell>
          <cell r="D625">
            <v>0</v>
          </cell>
          <cell r="E625">
            <v>298181.81800000003</v>
          </cell>
          <cell r="F625">
            <v>0</v>
          </cell>
          <cell r="G625">
            <v>298181.81800000003</v>
          </cell>
          <cell r="H625" t="str">
            <v>Nota 27</v>
          </cell>
        </row>
        <row r="626">
          <cell r="B626">
            <v>51020149</v>
          </cell>
          <cell r="C626" t="str">
            <v>Movilidad</v>
          </cell>
          <cell r="D626">
            <v>0</v>
          </cell>
          <cell r="E626">
            <v>28587144.364999998</v>
          </cell>
          <cell r="F626">
            <v>0</v>
          </cell>
          <cell r="G626">
            <v>28587144.364999998</v>
          </cell>
          <cell r="H626" t="str">
            <v>Nota 27</v>
          </cell>
        </row>
        <row r="627">
          <cell r="B627">
            <v>51020150</v>
          </cell>
          <cell r="C627" t="str">
            <v>Publicidad Y Propaganda</v>
          </cell>
          <cell r="D627">
            <v>0</v>
          </cell>
          <cell r="E627">
            <v>374364668.727</v>
          </cell>
          <cell r="F627">
            <v>0</v>
          </cell>
          <cell r="G627">
            <v>374364668.727</v>
          </cell>
          <cell r="H627" t="str">
            <v>Nota 27</v>
          </cell>
        </row>
        <row r="628">
          <cell r="B628">
            <v>51020151</v>
          </cell>
          <cell r="C628" t="str">
            <v>Asesoria Legal</v>
          </cell>
          <cell r="D628">
            <v>0</v>
          </cell>
          <cell r="E628">
            <v>1630403074</v>
          </cell>
          <cell r="F628">
            <v>0</v>
          </cell>
          <cell r="G628">
            <v>1630403074</v>
          </cell>
          <cell r="H628" t="str">
            <v>Nota 27</v>
          </cell>
        </row>
        <row r="629">
          <cell r="B629">
            <v>51020152</v>
          </cell>
          <cell r="C629" t="str">
            <v>Escribania</v>
          </cell>
          <cell r="D629">
            <v>0</v>
          </cell>
          <cell r="E629">
            <v>11174031</v>
          </cell>
          <cell r="F629">
            <v>0</v>
          </cell>
          <cell r="G629">
            <v>11174031</v>
          </cell>
          <cell r="H629" t="str">
            <v>Nota 27</v>
          </cell>
        </row>
        <row r="630">
          <cell r="B630">
            <v>51020153</v>
          </cell>
          <cell r="C630" t="str">
            <v>Informconf</v>
          </cell>
          <cell r="D630">
            <v>0</v>
          </cell>
          <cell r="E630">
            <v>576370</v>
          </cell>
          <cell r="F630">
            <v>0</v>
          </cell>
          <cell r="G630">
            <v>576370</v>
          </cell>
          <cell r="H630" t="str">
            <v>Nota 27</v>
          </cell>
        </row>
        <row r="631">
          <cell r="B631">
            <v>51020154</v>
          </cell>
          <cell r="C631" t="str">
            <v>Viajes Al Exterior</v>
          </cell>
          <cell r="D631">
            <v>0</v>
          </cell>
          <cell r="E631">
            <v>21818277</v>
          </cell>
          <cell r="F631">
            <v>0</v>
          </cell>
          <cell r="G631">
            <v>21818277</v>
          </cell>
          <cell r="H631" t="str">
            <v>Nota 27</v>
          </cell>
        </row>
        <row r="632">
          <cell r="B632">
            <v>51020155</v>
          </cell>
          <cell r="C632" t="str">
            <v>Gastos No Deducibles</v>
          </cell>
          <cell r="D632">
            <v>0</v>
          </cell>
          <cell r="E632">
            <v>1836096377</v>
          </cell>
          <cell r="F632">
            <v>0</v>
          </cell>
          <cell r="G632">
            <v>1836096377</v>
          </cell>
          <cell r="H632" t="str">
            <v>Nota 27</v>
          </cell>
        </row>
        <row r="633">
          <cell r="B633">
            <v>51020156</v>
          </cell>
          <cell r="C633" t="str">
            <v>ALQUILER DE ESPACIO FÍSICO</v>
          </cell>
          <cell r="D633">
            <v>0</v>
          </cell>
          <cell r="E633">
            <v>9677501</v>
          </cell>
          <cell r="F633">
            <v>0</v>
          </cell>
          <cell r="G633">
            <v>9677501</v>
          </cell>
          <cell r="H633" t="str">
            <v>Nota 27</v>
          </cell>
        </row>
        <row r="634">
          <cell r="B634">
            <v>51020157</v>
          </cell>
          <cell r="C634" t="str">
            <v>GASTOS A FAVOR DEL PERSONAL</v>
          </cell>
          <cell r="D634">
            <v>0</v>
          </cell>
          <cell r="E634">
            <v>130269057.273</v>
          </cell>
          <cell r="F634">
            <v>0</v>
          </cell>
          <cell r="G634">
            <v>130269057.273</v>
          </cell>
          <cell r="H634" t="str">
            <v>Nota 27</v>
          </cell>
        </row>
        <row r="635">
          <cell r="B635">
            <v>51020158</v>
          </cell>
          <cell r="C635" t="str">
            <v>GASTOS DE LICITACIONES</v>
          </cell>
          <cell r="D635">
            <v>0</v>
          </cell>
          <cell r="E635">
            <v>59186228</v>
          </cell>
          <cell r="F635">
            <v>0</v>
          </cell>
          <cell r="G635">
            <v>59186228</v>
          </cell>
          <cell r="H635" t="str">
            <v>Nota 27</v>
          </cell>
        </row>
        <row r="636">
          <cell r="B636">
            <v>51020159</v>
          </cell>
          <cell r="C636" t="str">
            <v>AUDITORIA EXTERNA IMPOSITIVA</v>
          </cell>
          <cell r="D636">
            <v>0</v>
          </cell>
          <cell r="E636">
            <v>10259575</v>
          </cell>
          <cell r="F636">
            <v>0</v>
          </cell>
          <cell r="G636">
            <v>10259575</v>
          </cell>
          <cell r="H636" t="str">
            <v>Nota 27</v>
          </cell>
        </row>
        <row r="637">
          <cell r="B637">
            <v>51020160</v>
          </cell>
          <cell r="C637" t="str">
            <v>FLETE LOGISTICA</v>
          </cell>
          <cell r="D637">
            <v>0</v>
          </cell>
          <cell r="E637">
            <v>120256623.001</v>
          </cell>
          <cell r="F637">
            <v>0</v>
          </cell>
          <cell r="G637">
            <v>120256623.001</v>
          </cell>
          <cell r="H637" t="str">
            <v>Nota 27</v>
          </cell>
        </row>
        <row r="638">
          <cell r="B638">
            <v>51020162</v>
          </cell>
          <cell r="C638" t="str">
            <v>SEGURO COFACE</v>
          </cell>
          <cell r="D638">
            <v>0</v>
          </cell>
          <cell r="E638">
            <v>38726814</v>
          </cell>
          <cell r="F638">
            <v>0</v>
          </cell>
          <cell r="G638">
            <v>38726814</v>
          </cell>
          <cell r="H638" t="str">
            <v>Nota 27</v>
          </cell>
        </row>
        <row r="639">
          <cell r="B639">
            <v>51020163</v>
          </cell>
          <cell r="C639" t="str">
            <v>GASTOS POR USO DE LICENCIA</v>
          </cell>
          <cell r="D639">
            <v>0</v>
          </cell>
          <cell r="E639">
            <v>201179755</v>
          </cell>
          <cell r="F639">
            <v>0</v>
          </cell>
          <cell r="G639">
            <v>201179755</v>
          </cell>
          <cell r="H639" t="str">
            <v>Nota 27</v>
          </cell>
        </row>
        <row r="640">
          <cell r="B640">
            <v>51020165</v>
          </cell>
          <cell r="C640" t="str">
            <v>TASAS JUDICIALES</v>
          </cell>
          <cell r="D640">
            <v>0</v>
          </cell>
          <cell r="E640">
            <v>64173644</v>
          </cell>
          <cell r="F640">
            <v>0</v>
          </cell>
          <cell r="G640">
            <v>64173644</v>
          </cell>
          <cell r="H640" t="str">
            <v>Nota 27</v>
          </cell>
        </row>
        <row r="641">
          <cell r="B641">
            <v>51020166</v>
          </cell>
          <cell r="C641" t="str">
            <v>HONORARIOS</v>
          </cell>
          <cell r="D641">
            <v>0</v>
          </cell>
          <cell r="E641">
            <v>359784364</v>
          </cell>
          <cell r="F641">
            <v>0</v>
          </cell>
          <cell r="G641">
            <v>359784364</v>
          </cell>
          <cell r="H641" t="str">
            <v>Nota 27</v>
          </cell>
        </row>
        <row r="642">
          <cell r="B642">
            <v>51020171</v>
          </cell>
          <cell r="C642" t="str">
            <v>MULTAS Y CONTRAVENCIONES</v>
          </cell>
          <cell r="D642">
            <v>0</v>
          </cell>
          <cell r="E642">
            <v>300000</v>
          </cell>
          <cell r="F642">
            <v>0</v>
          </cell>
          <cell r="G642">
            <v>300000</v>
          </cell>
          <cell r="H642" t="str">
            <v>Nota 27</v>
          </cell>
        </row>
        <row r="643">
          <cell r="B643">
            <v>51020172</v>
          </cell>
          <cell r="C643" t="str">
            <v>GASTOS ISO 9001</v>
          </cell>
          <cell r="D643">
            <v>0</v>
          </cell>
          <cell r="E643">
            <v>18431000</v>
          </cell>
          <cell r="F643">
            <v>0</v>
          </cell>
          <cell r="G643">
            <v>18431000</v>
          </cell>
          <cell r="H643" t="str">
            <v>Nota 27</v>
          </cell>
        </row>
        <row r="644">
          <cell r="B644">
            <v>51020174</v>
          </cell>
          <cell r="C644" t="str">
            <v>GASTOS NCR</v>
          </cell>
          <cell r="D644">
            <v>0</v>
          </cell>
          <cell r="E644">
            <v>649999.81799999997</v>
          </cell>
          <cell r="F644">
            <v>0</v>
          </cell>
          <cell r="G644">
            <v>649999.81799999997</v>
          </cell>
          <cell r="H644" t="str">
            <v>Nota 27</v>
          </cell>
        </row>
        <row r="645">
          <cell r="B645">
            <v>51020176</v>
          </cell>
          <cell r="C645" t="str">
            <v>SERVICIOS TERCERIZADOS</v>
          </cell>
          <cell r="D645">
            <v>0</v>
          </cell>
          <cell r="E645">
            <v>464628244</v>
          </cell>
          <cell r="F645">
            <v>0</v>
          </cell>
          <cell r="G645">
            <v>464628244</v>
          </cell>
          <cell r="H645" t="str">
            <v>Nota 27</v>
          </cell>
        </row>
        <row r="646">
          <cell r="B646">
            <v>51020179</v>
          </cell>
          <cell r="C646" t="str">
            <v>DIFERENCIAS DE COBRANZAS</v>
          </cell>
          <cell r="D646">
            <v>0</v>
          </cell>
          <cell r="E646">
            <v>-17</v>
          </cell>
          <cell r="F646">
            <v>0</v>
          </cell>
          <cell r="G646">
            <v>-17</v>
          </cell>
          <cell r="H646" t="str">
            <v>Nota 27</v>
          </cell>
        </row>
        <row r="647">
          <cell r="B647">
            <v>51020177</v>
          </cell>
          <cell r="C647" t="str">
            <v>CONSULTORIA -  ASESORIA</v>
          </cell>
          <cell r="D647">
            <v>0</v>
          </cell>
          <cell r="E647">
            <v>264706427</v>
          </cell>
          <cell r="F647">
            <v>0</v>
          </cell>
          <cell r="G647">
            <v>264706427</v>
          </cell>
          <cell r="H647" t="str">
            <v>Nota 27</v>
          </cell>
        </row>
        <row r="648">
          <cell r="B648">
            <v>51020180</v>
          </cell>
          <cell r="C648" t="str">
            <v>GASTOS DE MARKETING</v>
          </cell>
          <cell r="D648">
            <v>0</v>
          </cell>
          <cell r="E648">
            <v>61432081</v>
          </cell>
          <cell r="F648">
            <v>0</v>
          </cell>
          <cell r="G648">
            <v>61432081</v>
          </cell>
          <cell r="H648" t="str">
            <v>Nota 27</v>
          </cell>
        </row>
        <row r="649">
          <cell r="B649">
            <v>51020182</v>
          </cell>
          <cell r="C649" t="str">
            <v>DIFERENCIA DE CAJA CHICA</v>
          </cell>
          <cell r="D649">
            <v>0</v>
          </cell>
          <cell r="E649">
            <v>11</v>
          </cell>
          <cell r="F649">
            <v>0</v>
          </cell>
          <cell r="G649">
            <v>11</v>
          </cell>
          <cell r="H649" t="str">
            <v>Nota 27</v>
          </cell>
        </row>
        <row r="650">
          <cell r="B650">
            <v>51020183</v>
          </cell>
          <cell r="C650" t="str">
            <v>AGUA, LUZ, TELEFONO</v>
          </cell>
          <cell r="D650">
            <v>0</v>
          </cell>
          <cell r="E650">
            <v>2357690</v>
          </cell>
          <cell r="F650">
            <v>0</v>
          </cell>
          <cell r="G650">
            <v>2357690</v>
          </cell>
          <cell r="H650" t="str">
            <v>Nota 27</v>
          </cell>
        </row>
        <row r="651">
          <cell r="B651">
            <v>51020184</v>
          </cell>
          <cell r="C651" t="str">
            <v>GASTOS DE REPRESENTACIÓN</v>
          </cell>
          <cell r="D651">
            <v>0</v>
          </cell>
          <cell r="E651">
            <v>7800000</v>
          </cell>
          <cell r="F651">
            <v>0</v>
          </cell>
          <cell r="G651">
            <v>7800000</v>
          </cell>
          <cell r="H651" t="str">
            <v>Nota 27</v>
          </cell>
        </row>
        <row r="652">
          <cell r="B652">
            <v>51020185</v>
          </cell>
          <cell r="C652" t="str">
            <v>MOVILIDAD Y TRANSPORTE</v>
          </cell>
          <cell r="D652">
            <v>0</v>
          </cell>
          <cell r="E652">
            <v>0</v>
          </cell>
          <cell r="F652">
            <v>0</v>
          </cell>
          <cell r="G652">
            <v>0</v>
          </cell>
          <cell r="H652" t="str">
            <v>Nota 27</v>
          </cell>
        </row>
        <row r="653">
          <cell r="B653">
            <v>51020186</v>
          </cell>
          <cell r="C653" t="str">
            <v>GASTOS DE VIATICOS Y CONSUMICIÓN</v>
          </cell>
          <cell r="D653">
            <v>0</v>
          </cell>
          <cell r="E653">
            <v>0</v>
          </cell>
          <cell r="F653">
            <v>0</v>
          </cell>
          <cell r="G653">
            <v>0</v>
          </cell>
          <cell r="H653" t="str">
            <v>Nota 27</v>
          </cell>
        </row>
        <row r="654">
          <cell r="B654">
            <v>51020187</v>
          </cell>
          <cell r="C654" t="str">
            <v>SERVICIOS CONTABLES Y LABORALES</v>
          </cell>
          <cell r="D654">
            <v>0</v>
          </cell>
          <cell r="E654">
            <v>0</v>
          </cell>
          <cell r="F654">
            <v>0</v>
          </cell>
          <cell r="G654">
            <v>0</v>
          </cell>
          <cell r="H654" t="str">
            <v>Nota 27</v>
          </cell>
        </row>
        <row r="655">
          <cell r="B655">
            <v>51020188</v>
          </cell>
          <cell r="C655" t="str">
            <v>INTERNET Y COMUNICACIONES</v>
          </cell>
          <cell r="D655">
            <v>0</v>
          </cell>
          <cell r="E655">
            <v>67351840</v>
          </cell>
          <cell r="F655">
            <v>0</v>
          </cell>
          <cell r="G655">
            <v>67351840</v>
          </cell>
          <cell r="H655" t="str">
            <v>Nota 27</v>
          </cell>
        </row>
        <row r="656">
          <cell r="B656">
            <v>51020189</v>
          </cell>
          <cell r="C656" t="str">
            <v>GASTOS DE CAFETERIA Y LIMPIEZA</v>
          </cell>
          <cell r="D656">
            <v>0</v>
          </cell>
          <cell r="E656">
            <v>19084667</v>
          </cell>
          <cell r="F656">
            <v>0</v>
          </cell>
          <cell r="G656">
            <v>19084667</v>
          </cell>
          <cell r="H656" t="str">
            <v>Nota 27</v>
          </cell>
        </row>
        <row r="657">
          <cell r="B657">
            <v>51020190</v>
          </cell>
          <cell r="C657" t="str">
            <v>GASTOS LEGALES Y ESCRIBANIA</v>
          </cell>
          <cell r="D657">
            <v>0</v>
          </cell>
          <cell r="E657">
            <v>725698266</v>
          </cell>
          <cell r="F657">
            <v>0</v>
          </cell>
          <cell r="G657">
            <v>725698266</v>
          </cell>
          <cell r="H657" t="str">
            <v>Nota 27</v>
          </cell>
        </row>
        <row r="658">
          <cell r="B658">
            <v>51020191</v>
          </cell>
          <cell r="C658" t="str">
            <v>REPARACIONES Y MANTENIMIENTOS</v>
          </cell>
          <cell r="D658">
            <v>0</v>
          </cell>
          <cell r="E658">
            <v>0</v>
          </cell>
          <cell r="F658">
            <v>0</v>
          </cell>
          <cell r="G658">
            <v>0</v>
          </cell>
          <cell r="H658" t="str">
            <v>Nota 27</v>
          </cell>
        </row>
        <row r="659">
          <cell r="B659">
            <v>51020192</v>
          </cell>
          <cell r="C659" t="str">
            <v>REMUNERACION SINDICO</v>
          </cell>
          <cell r="D659">
            <v>0</v>
          </cell>
          <cell r="E659">
            <v>3000000</v>
          </cell>
          <cell r="F659">
            <v>0</v>
          </cell>
          <cell r="G659">
            <v>3000000</v>
          </cell>
          <cell r="H659" t="str">
            <v>Nota 27</v>
          </cell>
        </row>
        <row r="660">
          <cell r="B660">
            <v>51020193</v>
          </cell>
          <cell r="C660" t="str">
            <v>GASTOS DE ARBITRAJE</v>
          </cell>
          <cell r="D660">
            <v>0</v>
          </cell>
          <cell r="E660">
            <v>0</v>
          </cell>
          <cell r="F660">
            <v>0</v>
          </cell>
          <cell r="G660">
            <v>0</v>
          </cell>
          <cell r="H660" t="str">
            <v>Nota 27</v>
          </cell>
        </row>
        <row r="661">
          <cell r="B661">
            <v>51020194</v>
          </cell>
          <cell r="C661" t="str">
            <v>GASTOS DE SELECCION DE PERSONAL</v>
          </cell>
          <cell r="D661">
            <v>0</v>
          </cell>
          <cell r="E661">
            <v>9995454</v>
          </cell>
          <cell r="F661">
            <v>0</v>
          </cell>
          <cell r="G661">
            <v>9995454</v>
          </cell>
          <cell r="H661" t="str">
            <v>Nota 27</v>
          </cell>
        </row>
        <row r="662">
          <cell r="B662">
            <v>51020195</v>
          </cell>
          <cell r="C662" t="str">
            <v>GASTOS DE COMUNICACION</v>
          </cell>
          <cell r="D662">
            <v>0</v>
          </cell>
          <cell r="E662">
            <v>5419636</v>
          </cell>
          <cell r="F662">
            <v>0</v>
          </cell>
          <cell r="G662">
            <v>5419636</v>
          </cell>
          <cell r="H662" t="str">
            <v>Nota 27</v>
          </cell>
        </row>
        <row r="663">
          <cell r="B663">
            <v>51020196</v>
          </cell>
          <cell r="C663" t="str">
            <v>ALQUILERES PAGADOS</v>
          </cell>
          <cell r="D663">
            <v>0</v>
          </cell>
          <cell r="E663">
            <v>181365600</v>
          </cell>
          <cell r="F663">
            <v>0</v>
          </cell>
          <cell r="G663">
            <v>181365600</v>
          </cell>
          <cell r="H663" t="str">
            <v>Nota 27</v>
          </cell>
        </row>
        <row r="664">
          <cell r="B664">
            <v>51020197</v>
          </cell>
          <cell r="C664" t="str">
            <v>SERVICIOS CORPORATIVOS CONTRATADOS</v>
          </cell>
          <cell r="D664">
            <v>0</v>
          </cell>
          <cell r="E664">
            <v>2697991625</v>
          </cell>
          <cell r="F664">
            <v>0</v>
          </cell>
          <cell r="G664">
            <v>2697991625</v>
          </cell>
          <cell r="H664" t="str">
            <v>Nota 27</v>
          </cell>
        </row>
        <row r="665">
          <cell r="B665">
            <v>51020199</v>
          </cell>
          <cell r="C665" t="str">
            <v>EXPENSAS PAGADAS</v>
          </cell>
          <cell r="D665">
            <v>0</v>
          </cell>
          <cell r="E665">
            <v>204645032</v>
          </cell>
          <cell r="F665">
            <v>0</v>
          </cell>
          <cell r="G665">
            <v>204645032</v>
          </cell>
          <cell r="H665" t="str">
            <v>Nota 27</v>
          </cell>
        </row>
        <row r="666">
          <cell r="B666">
            <v>5103</v>
          </cell>
          <cell r="C666" t="str">
            <v>SUELDOS Y CARGAS SOCIALES</v>
          </cell>
          <cell r="D666">
            <v>0</v>
          </cell>
          <cell r="E666">
            <v>0</v>
          </cell>
          <cell r="F666">
            <v>12468374188.455</v>
          </cell>
          <cell r="G666">
            <v>12468374188.455</v>
          </cell>
        </row>
        <row r="667">
          <cell r="B667">
            <v>510301</v>
          </cell>
          <cell r="C667" t="str">
            <v>SALARIOS GASTOS DEL PERSONAL</v>
          </cell>
          <cell r="D667">
            <v>0</v>
          </cell>
          <cell r="E667">
            <v>0</v>
          </cell>
          <cell r="F667">
            <v>12468374188.455</v>
          </cell>
          <cell r="G667">
            <v>12468374188.455</v>
          </cell>
        </row>
        <row r="668">
          <cell r="B668">
            <v>51030101</v>
          </cell>
          <cell r="C668" t="str">
            <v>Sueldos</v>
          </cell>
          <cell r="D668">
            <v>0</v>
          </cell>
          <cell r="E668">
            <v>2280575585</v>
          </cell>
          <cell r="F668">
            <v>0</v>
          </cell>
          <cell r="G668">
            <v>2280575585</v>
          </cell>
          <cell r="H668" t="str">
            <v>Nota 27</v>
          </cell>
        </row>
        <row r="669">
          <cell r="B669">
            <v>51030102</v>
          </cell>
          <cell r="C669" t="str">
            <v>Aguinaldos</v>
          </cell>
          <cell r="D669">
            <v>0</v>
          </cell>
          <cell r="E669">
            <v>979042141</v>
          </cell>
          <cell r="F669">
            <v>0</v>
          </cell>
          <cell r="G669">
            <v>979042141</v>
          </cell>
          <cell r="H669" t="str">
            <v>Nota 27</v>
          </cell>
        </row>
        <row r="670">
          <cell r="B670">
            <v>51030108</v>
          </cell>
          <cell r="C670" t="str">
            <v>Aporte Patronal</v>
          </cell>
          <cell r="D670">
            <v>0</v>
          </cell>
          <cell r="E670">
            <v>2580006902</v>
          </cell>
          <cell r="F670">
            <v>0</v>
          </cell>
          <cell r="G670">
            <v>2580006902</v>
          </cell>
          <cell r="H670" t="str">
            <v>Nota 27</v>
          </cell>
        </row>
        <row r="671">
          <cell r="B671">
            <v>51030103</v>
          </cell>
          <cell r="C671" t="str">
            <v>Indemnizaciones</v>
          </cell>
          <cell r="D671">
            <v>0</v>
          </cell>
          <cell r="E671">
            <v>8750000</v>
          </cell>
          <cell r="F671">
            <v>0</v>
          </cell>
          <cell r="G671">
            <v>8750000</v>
          </cell>
          <cell r="H671" t="str">
            <v>Nota 27</v>
          </cell>
        </row>
        <row r="672">
          <cell r="B672">
            <v>51030104</v>
          </cell>
          <cell r="C672" t="str">
            <v>Vacaciones Remuneradas</v>
          </cell>
          <cell r="D672">
            <v>0</v>
          </cell>
          <cell r="E672">
            <v>15489011</v>
          </cell>
          <cell r="F672">
            <v>0</v>
          </cell>
          <cell r="G672">
            <v>15489011</v>
          </cell>
          <cell r="H672" t="str">
            <v>Nota 27</v>
          </cell>
        </row>
        <row r="673">
          <cell r="B673">
            <v>51030105</v>
          </cell>
          <cell r="C673" t="str">
            <v>Bonificacion y Premios</v>
          </cell>
          <cell r="D673">
            <v>0</v>
          </cell>
          <cell r="E673">
            <v>77549563</v>
          </cell>
          <cell r="F673">
            <v>0</v>
          </cell>
          <cell r="G673">
            <v>77549563</v>
          </cell>
          <cell r="H673" t="str">
            <v>Nota 27</v>
          </cell>
        </row>
        <row r="674">
          <cell r="B674">
            <v>51030106</v>
          </cell>
          <cell r="C674" t="str">
            <v>Preaviso</v>
          </cell>
          <cell r="D674">
            <v>0</v>
          </cell>
          <cell r="E674">
            <v>5250000</v>
          </cell>
          <cell r="F674">
            <v>0</v>
          </cell>
          <cell r="G674">
            <v>5250000</v>
          </cell>
          <cell r="H674" t="str">
            <v>Nota 27</v>
          </cell>
        </row>
        <row r="675">
          <cell r="B675">
            <v>51030107</v>
          </cell>
          <cell r="C675" t="str">
            <v>Comisiones Personal</v>
          </cell>
          <cell r="D675">
            <v>0</v>
          </cell>
          <cell r="E675">
            <v>367592404</v>
          </cell>
          <cell r="F675">
            <v>0</v>
          </cell>
          <cell r="G675">
            <v>367592404</v>
          </cell>
          <cell r="H675" t="str">
            <v>Nota 27</v>
          </cell>
        </row>
        <row r="676">
          <cell r="B676">
            <v>51030109</v>
          </cell>
          <cell r="C676" t="str">
            <v>Capacitacion Al Personal</v>
          </cell>
          <cell r="D676">
            <v>0</v>
          </cell>
          <cell r="E676">
            <v>11752437</v>
          </cell>
          <cell r="F676">
            <v>0</v>
          </cell>
          <cell r="G676">
            <v>11752437</v>
          </cell>
          <cell r="H676" t="str">
            <v>Nota 27</v>
          </cell>
        </row>
        <row r="677">
          <cell r="B677">
            <v>51030110</v>
          </cell>
          <cell r="C677" t="str">
            <v>Honorarios Servicios Personal</v>
          </cell>
          <cell r="D677">
            <v>0</v>
          </cell>
          <cell r="E677">
            <v>433097120.45499998</v>
          </cell>
          <cell r="F677">
            <v>0</v>
          </cell>
          <cell r="G677">
            <v>433097120.45499998</v>
          </cell>
          <cell r="H677" t="str">
            <v>Nota 27</v>
          </cell>
        </row>
        <row r="678">
          <cell r="B678">
            <v>51030111</v>
          </cell>
          <cell r="C678" t="str">
            <v>Uniformes</v>
          </cell>
          <cell r="D678">
            <v>0</v>
          </cell>
          <cell r="E678">
            <v>1683076</v>
          </cell>
          <cell r="F678">
            <v>0</v>
          </cell>
          <cell r="G678">
            <v>1683076</v>
          </cell>
          <cell r="H678" t="str">
            <v>Nota 27</v>
          </cell>
        </row>
        <row r="679">
          <cell r="B679">
            <v>51030112</v>
          </cell>
          <cell r="C679" t="str">
            <v>BONIFICACION FAMILIAR</v>
          </cell>
          <cell r="D679">
            <v>0</v>
          </cell>
          <cell r="E679">
            <v>10786588</v>
          </cell>
          <cell r="F679">
            <v>0</v>
          </cell>
          <cell r="G679">
            <v>10786588</v>
          </cell>
          <cell r="H679" t="str">
            <v>Nota 27</v>
          </cell>
        </row>
        <row r="680">
          <cell r="B680">
            <v>51030113</v>
          </cell>
          <cell r="C680" t="str">
            <v>HORAS EXTRAS</v>
          </cell>
          <cell r="D680">
            <v>0</v>
          </cell>
          <cell r="E680">
            <v>6259292</v>
          </cell>
          <cell r="F680">
            <v>0</v>
          </cell>
          <cell r="G680">
            <v>6259292</v>
          </cell>
          <cell r="H680" t="str">
            <v>Nota 27</v>
          </cell>
        </row>
        <row r="681">
          <cell r="B681">
            <v>51030114</v>
          </cell>
          <cell r="C681" t="str">
            <v>VACACIONES CAUSADAS</v>
          </cell>
          <cell r="D681">
            <v>0</v>
          </cell>
          <cell r="E681">
            <v>29161647</v>
          </cell>
          <cell r="F681">
            <v>0</v>
          </cell>
          <cell r="G681">
            <v>29161647</v>
          </cell>
          <cell r="H681" t="str">
            <v>Nota 27</v>
          </cell>
        </row>
        <row r="682">
          <cell r="B682">
            <v>51030115</v>
          </cell>
          <cell r="C682" t="str">
            <v>VACACIONES PROPORCIONALES</v>
          </cell>
          <cell r="D682">
            <v>0</v>
          </cell>
          <cell r="E682">
            <v>8524179</v>
          </cell>
          <cell r="F682">
            <v>0</v>
          </cell>
          <cell r="G682">
            <v>8524179</v>
          </cell>
          <cell r="H682" t="str">
            <v>Nota 27</v>
          </cell>
        </row>
        <row r="683">
          <cell r="B683">
            <v>51030116</v>
          </cell>
          <cell r="C683" t="str">
            <v>SALARIO-SEGURO MEDICO</v>
          </cell>
          <cell r="D683">
            <v>0</v>
          </cell>
          <cell r="E683">
            <v>7794573</v>
          </cell>
          <cell r="F683">
            <v>0</v>
          </cell>
          <cell r="G683">
            <v>7794573</v>
          </cell>
          <cell r="H683" t="str">
            <v>Nota 27</v>
          </cell>
        </row>
        <row r="684">
          <cell r="B684">
            <v>51030117</v>
          </cell>
          <cell r="C684" t="str">
            <v>SALARIO-COMBUSTIBLE</v>
          </cell>
          <cell r="D684">
            <v>0</v>
          </cell>
          <cell r="E684">
            <v>11357343</v>
          </cell>
          <cell r="F684">
            <v>0</v>
          </cell>
          <cell r="G684">
            <v>11357343</v>
          </cell>
          <cell r="H684" t="str">
            <v>Nota 27</v>
          </cell>
        </row>
        <row r="685">
          <cell r="B685">
            <v>51030119</v>
          </cell>
          <cell r="C685" t="str">
            <v>HONORARIOS PROFESIONALES RRHH</v>
          </cell>
          <cell r="D685">
            <v>0</v>
          </cell>
          <cell r="E685">
            <v>4271547635</v>
          </cell>
          <cell r="F685">
            <v>0</v>
          </cell>
          <cell r="G685">
            <v>4271547635</v>
          </cell>
          <cell r="H685" t="str">
            <v>Nota 27</v>
          </cell>
        </row>
        <row r="686">
          <cell r="B686">
            <v>51030120</v>
          </cell>
          <cell r="C686" t="str">
            <v>VACACIONES SALARIOS</v>
          </cell>
          <cell r="D686">
            <v>0</v>
          </cell>
          <cell r="E686">
            <v>78711913</v>
          </cell>
          <cell r="F686">
            <v>0</v>
          </cell>
          <cell r="G686">
            <v>78711913</v>
          </cell>
          <cell r="H686" t="str">
            <v>Nota 27</v>
          </cell>
        </row>
        <row r="687">
          <cell r="B687">
            <v>51030121</v>
          </cell>
          <cell r="C687" t="str">
            <v>PREAVISOS E INDENMIZACIONES  SALARIOS</v>
          </cell>
          <cell r="D687">
            <v>0</v>
          </cell>
          <cell r="E687">
            <v>105900000</v>
          </cell>
          <cell r="F687">
            <v>0</v>
          </cell>
          <cell r="G687">
            <v>105900000</v>
          </cell>
          <cell r="H687" t="str">
            <v>Nota 27</v>
          </cell>
        </row>
        <row r="688">
          <cell r="B688">
            <v>51030123</v>
          </cell>
          <cell r="C688" t="str">
            <v>AGUINALDOS HONORARIOS</v>
          </cell>
          <cell r="D688">
            <v>0</v>
          </cell>
          <cell r="E688">
            <v>108463925</v>
          </cell>
          <cell r="F688">
            <v>0</v>
          </cell>
          <cell r="G688">
            <v>108463925</v>
          </cell>
          <cell r="H688" t="str">
            <v>Nota 27</v>
          </cell>
        </row>
        <row r="689">
          <cell r="B689">
            <v>51030124</v>
          </cell>
          <cell r="C689" t="str">
            <v>OTROS BENEFICIOS AL PERSONAL</v>
          </cell>
          <cell r="D689">
            <v>0</v>
          </cell>
          <cell r="E689">
            <v>119208526</v>
          </cell>
          <cell r="F689">
            <v>0</v>
          </cell>
          <cell r="G689">
            <v>119208526</v>
          </cell>
          <cell r="H689" t="str">
            <v>Nota 27</v>
          </cell>
        </row>
        <row r="690">
          <cell r="B690">
            <v>51030125</v>
          </cell>
          <cell r="C690" t="str">
            <v>HONORARIOS Y GASTOS CNV</v>
          </cell>
          <cell r="D690">
            <v>0</v>
          </cell>
          <cell r="E690">
            <v>949870328</v>
          </cell>
          <cell r="F690">
            <v>0</v>
          </cell>
          <cell r="G690">
            <v>949870328</v>
          </cell>
          <cell r="H690" t="str">
            <v>Nota 27</v>
          </cell>
        </row>
        <row r="691">
          <cell r="B691">
            <v>52</v>
          </cell>
          <cell r="C691" t="str">
            <v>EGRESOS NO CORRIENTES</v>
          </cell>
          <cell r="D691">
            <v>0</v>
          </cell>
          <cell r="E691">
            <v>0</v>
          </cell>
          <cell r="F691">
            <v>50978705991.959999</v>
          </cell>
          <cell r="G691">
            <v>50978705991.959999</v>
          </cell>
        </row>
        <row r="692">
          <cell r="B692">
            <v>5201</v>
          </cell>
          <cell r="C692" t="str">
            <v>GASTOS GENERALES</v>
          </cell>
          <cell r="D692">
            <v>0</v>
          </cell>
          <cell r="E692">
            <v>0</v>
          </cell>
          <cell r="F692">
            <v>20722069086</v>
          </cell>
          <cell r="G692">
            <v>20722069086</v>
          </cell>
        </row>
        <row r="693">
          <cell r="B693">
            <v>520101</v>
          </cell>
          <cell r="C693" t="str">
            <v>DEPRECIACIONES - AMORTIZACIONES</v>
          </cell>
          <cell r="D693">
            <v>0</v>
          </cell>
          <cell r="E693">
            <v>0</v>
          </cell>
          <cell r="F693">
            <v>20722069086</v>
          </cell>
          <cell r="G693">
            <v>20722069086</v>
          </cell>
        </row>
        <row r="694">
          <cell r="B694">
            <v>52010101</v>
          </cell>
          <cell r="C694" t="str">
            <v>DEPRECIACION DEL EJERCICIO</v>
          </cell>
          <cell r="D694">
            <v>0</v>
          </cell>
          <cell r="E694">
            <v>295633823</v>
          </cell>
          <cell r="F694">
            <v>0</v>
          </cell>
          <cell r="G694">
            <v>295633823</v>
          </cell>
          <cell r="H694" t="str">
            <v>Nota 28</v>
          </cell>
        </row>
        <row r="695">
          <cell r="B695">
            <v>52010102</v>
          </cell>
          <cell r="C695" t="str">
            <v>AMORTIZACIONES CARGOS DIFERIDOS</v>
          </cell>
          <cell r="D695">
            <v>0</v>
          </cell>
          <cell r="E695">
            <v>39735536</v>
          </cell>
          <cell r="F695">
            <v>0</v>
          </cell>
          <cell r="G695">
            <v>39735536</v>
          </cell>
          <cell r="H695" t="str">
            <v>Nota 28</v>
          </cell>
        </row>
        <row r="696">
          <cell r="B696">
            <v>52010103</v>
          </cell>
          <cell r="C696" t="str">
            <v>AMORTIZACIONES</v>
          </cell>
          <cell r="D696">
            <v>0</v>
          </cell>
          <cell r="E696">
            <v>6875588616</v>
          </cell>
          <cell r="F696">
            <v>0</v>
          </cell>
          <cell r="G696">
            <v>6875588616</v>
          </cell>
          <cell r="H696" t="str">
            <v>Nota 28</v>
          </cell>
        </row>
        <row r="697">
          <cell r="B697">
            <v>52010105</v>
          </cell>
          <cell r="C697" t="str">
            <v>PREVISION POR COSTO DESARROLLOS</v>
          </cell>
          <cell r="D697">
            <v>0</v>
          </cell>
          <cell r="E697">
            <v>13511111111</v>
          </cell>
          <cell r="F697">
            <v>0</v>
          </cell>
          <cell r="G697">
            <v>13511111111</v>
          </cell>
          <cell r="H697" t="str">
            <v>Nota 28</v>
          </cell>
        </row>
        <row r="698">
          <cell r="B698">
            <v>5202</v>
          </cell>
          <cell r="C698" t="str">
            <v>GASTOS FINANCIEROS</v>
          </cell>
          <cell r="D698">
            <v>0</v>
          </cell>
          <cell r="E698">
            <v>0</v>
          </cell>
          <cell r="F698">
            <v>25982821649.959999</v>
          </cell>
          <cell r="G698">
            <v>25982821649.959999</v>
          </cell>
        </row>
        <row r="699">
          <cell r="B699">
            <v>520201</v>
          </cell>
          <cell r="C699" t="str">
            <v>COSTOS - INTERESES</v>
          </cell>
          <cell r="D699">
            <v>0</v>
          </cell>
          <cell r="E699">
            <v>0</v>
          </cell>
          <cell r="F699">
            <v>25982821649.959999</v>
          </cell>
          <cell r="G699">
            <v>25982821649.959999</v>
          </cell>
        </row>
        <row r="700">
          <cell r="B700">
            <v>52020101</v>
          </cell>
          <cell r="C700" t="str">
            <v>INTERESES DEVENGADOS PRESTAMOS</v>
          </cell>
          <cell r="E700">
            <v>193134923.66999999</v>
          </cell>
          <cell r="F700">
            <v>0</v>
          </cell>
          <cell r="G700">
            <v>193134923.66999999</v>
          </cell>
          <cell r="H700" t="str">
            <v>Nota 29</v>
          </cell>
        </row>
        <row r="701">
          <cell r="B701">
            <v>52020102</v>
          </cell>
          <cell r="C701" t="str">
            <v>INTERESES FINANCIEROS PAGADOS</v>
          </cell>
          <cell r="D701">
            <v>0</v>
          </cell>
          <cell r="E701">
            <v>2309858682</v>
          </cell>
          <cell r="F701">
            <v>0</v>
          </cell>
          <cell r="G701">
            <v>2309858682</v>
          </cell>
          <cell r="H701" t="str">
            <v>Nota 29</v>
          </cell>
        </row>
        <row r="702">
          <cell r="B702">
            <v>52020103</v>
          </cell>
          <cell r="C702" t="str">
            <v>GASTOS BANCARIOS</v>
          </cell>
          <cell r="D702">
            <v>0</v>
          </cell>
          <cell r="E702">
            <v>129502269.29000001</v>
          </cell>
          <cell r="F702">
            <v>0</v>
          </cell>
          <cell r="G702">
            <v>129502269.29000001</v>
          </cell>
          <cell r="H702" t="str">
            <v>Nota 29</v>
          </cell>
        </row>
        <row r="703">
          <cell r="B703">
            <v>52020104</v>
          </cell>
          <cell r="C703" t="str">
            <v>INTERESES COMERCIALES</v>
          </cell>
          <cell r="D703">
            <v>0</v>
          </cell>
          <cell r="E703">
            <v>215669754</v>
          </cell>
          <cell r="F703">
            <v>0</v>
          </cell>
          <cell r="G703">
            <v>215669754</v>
          </cell>
          <cell r="H703" t="str">
            <v>Nota 29</v>
          </cell>
        </row>
        <row r="704">
          <cell r="B704">
            <v>52020106</v>
          </cell>
          <cell r="C704" t="str">
            <v>COSTO FINANCIERO POR CESION DE CREDITO</v>
          </cell>
          <cell r="D704">
            <v>0</v>
          </cell>
          <cell r="E704">
            <v>11797522789</v>
          </cell>
          <cell r="F704">
            <v>0</v>
          </cell>
          <cell r="G704">
            <v>11797522789</v>
          </cell>
          <cell r="H704" t="str">
            <v>Nota 29</v>
          </cell>
        </row>
        <row r="705">
          <cell r="B705">
            <v>52020107</v>
          </cell>
          <cell r="C705" t="str">
            <v>COMISIONES Y GASTOS BANCARIOS S/ CREDITO</v>
          </cell>
          <cell r="D705">
            <v>0</v>
          </cell>
          <cell r="E705">
            <v>1436170</v>
          </cell>
          <cell r="F705">
            <v>0</v>
          </cell>
          <cell r="G705">
            <v>1436170</v>
          </cell>
          <cell r="H705" t="str">
            <v>Nota 29</v>
          </cell>
        </row>
        <row r="706">
          <cell r="B706">
            <v>52020108</v>
          </cell>
          <cell r="C706" t="str">
            <v>OTROS INTERESES PAGADOS</v>
          </cell>
          <cell r="D706">
            <v>0</v>
          </cell>
          <cell r="E706">
            <v>4529007219</v>
          </cell>
          <cell r="F706">
            <v>0</v>
          </cell>
          <cell r="G706">
            <v>4529007219</v>
          </cell>
          <cell r="H706" t="str">
            <v>Nota 29</v>
          </cell>
        </row>
        <row r="707">
          <cell r="B707">
            <v>52020109</v>
          </cell>
          <cell r="C707" t="str">
            <v>INTERESES PAGADOS BONOS</v>
          </cell>
          <cell r="D707">
            <v>0</v>
          </cell>
          <cell r="E707">
            <v>6220461314</v>
          </cell>
          <cell r="F707">
            <v>0</v>
          </cell>
          <cell r="G707">
            <v>6220461314</v>
          </cell>
          <cell r="H707" t="str">
            <v>Nota 29</v>
          </cell>
        </row>
        <row r="708">
          <cell r="B708">
            <v>52020110</v>
          </cell>
          <cell r="C708" t="str">
            <v>GASTOS POR EMISION DE BONOS</v>
          </cell>
          <cell r="D708">
            <v>0</v>
          </cell>
          <cell r="E708">
            <v>586228529</v>
          </cell>
          <cell r="F708">
            <v>0</v>
          </cell>
          <cell r="G708">
            <v>586228529</v>
          </cell>
          <cell r="H708" t="str">
            <v>Nota 29</v>
          </cell>
        </row>
        <row r="709">
          <cell r="B709">
            <v>5203</v>
          </cell>
          <cell r="C709" t="str">
            <v>GASTOS FISCALES</v>
          </cell>
          <cell r="D709">
            <v>0</v>
          </cell>
          <cell r="E709">
            <v>0</v>
          </cell>
          <cell r="F709">
            <v>2722945787</v>
          </cell>
          <cell r="G709">
            <v>2722945787</v>
          </cell>
        </row>
        <row r="710">
          <cell r="B710">
            <v>520301</v>
          </cell>
          <cell r="C710" t="str">
            <v>IMPUESTOS Y TASAS</v>
          </cell>
          <cell r="D710">
            <v>0</v>
          </cell>
          <cell r="E710">
            <v>0</v>
          </cell>
          <cell r="F710">
            <v>2722945787</v>
          </cell>
          <cell r="G710">
            <v>2722945787</v>
          </cell>
        </row>
        <row r="711">
          <cell r="B711">
            <v>52030102</v>
          </cell>
          <cell r="C711" t="str">
            <v>IVA - COSTO</v>
          </cell>
          <cell r="D711">
            <v>0</v>
          </cell>
          <cell r="E711">
            <v>281253535</v>
          </cell>
          <cell r="F711">
            <v>0</v>
          </cell>
          <cell r="G711">
            <v>281253535</v>
          </cell>
          <cell r="H711" t="str">
            <v>Nota 27</v>
          </cell>
        </row>
        <row r="712">
          <cell r="B712">
            <v>52030101</v>
          </cell>
          <cell r="C712" t="str">
            <v>IVA PROPORCIONAL - VENTA EXENTA</v>
          </cell>
          <cell r="D712">
            <v>0</v>
          </cell>
          <cell r="E712">
            <v>9304844</v>
          </cell>
          <cell r="F712">
            <v>0</v>
          </cell>
          <cell r="G712">
            <v>9304844</v>
          </cell>
          <cell r="H712" t="str">
            <v>Nota 27</v>
          </cell>
        </row>
        <row r="713">
          <cell r="B713">
            <v>52030103</v>
          </cell>
          <cell r="C713" t="str">
            <v>MULTAS Y RECARGOS</v>
          </cell>
          <cell r="D713">
            <v>0</v>
          </cell>
          <cell r="E713">
            <v>10300847</v>
          </cell>
          <cell r="F713">
            <v>0</v>
          </cell>
          <cell r="G713">
            <v>10300847</v>
          </cell>
          <cell r="H713" t="str">
            <v>Nota 27</v>
          </cell>
        </row>
        <row r="714">
          <cell r="B714">
            <v>52030105</v>
          </cell>
          <cell r="C714" t="str">
            <v>PATENTE COMERCIAL</v>
          </cell>
          <cell r="D714">
            <v>0</v>
          </cell>
          <cell r="E714">
            <v>15000</v>
          </cell>
          <cell r="F714">
            <v>0</v>
          </cell>
          <cell r="G714">
            <v>15000</v>
          </cell>
          <cell r="H714" t="str">
            <v>Nota 27</v>
          </cell>
        </row>
        <row r="715">
          <cell r="B715">
            <v>52030107</v>
          </cell>
          <cell r="C715" t="str">
            <v>RENTA 10%</v>
          </cell>
          <cell r="D715">
            <v>0</v>
          </cell>
          <cell r="E715">
            <v>2300425595</v>
          </cell>
          <cell r="F715">
            <v>0</v>
          </cell>
          <cell r="G715">
            <v>2300425595</v>
          </cell>
          <cell r="H715" t="str">
            <v>Nota 32</v>
          </cell>
        </row>
        <row r="716">
          <cell r="B716">
            <v>52030110</v>
          </cell>
          <cell r="C716" t="str">
            <v>IMPUESTOS, PATENTES, TASAS Y OTRAS CONTR</v>
          </cell>
          <cell r="D716">
            <v>0</v>
          </cell>
          <cell r="E716">
            <v>121645966</v>
          </cell>
          <cell r="F716">
            <v>0</v>
          </cell>
          <cell r="G716">
            <v>121645966</v>
          </cell>
          <cell r="H716" t="str">
            <v>Nota 27</v>
          </cell>
        </row>
        <row r="717">
          <cell r="B717">
            <v>5204</v>
          </cell>
          <cell r="C717" t="str">
            <v>EFECTOS COTIZACION</v>
          </cell>
          <cell r="D717">
            <v>0</v>
          </cell>
          <cell r="E717">
            <v>0</v>
          </cell>
          <cell r="F717">
            <v>1550869469</v>
          </cell>
          <cell r="G717">
            <v>1550869469</v>
          </cell>
        </row>
        <row r="718">
          <cell r="B718">
            <v>520401</v>
          </cell>
          <cell r="C718" t="str">
            <v>EFECTO DIFERENCIA DE CAMBIO</v>
          </cell>
          <cell r="D718">
            <v>0</v>
          </cell>
          <cell r="E718">
            <v>0</v>
          </cell>
          <cell r="F718">
            <v>1550869469</v>
          </cell>
          <cell r="G718">
            <v>1550869469</v>
          </cell>
        </row>
        <row r="719">
          <cell r="B719">
            <v>52040101</v>
          </cell>
          <cell r="C719" t="str">
            <v>DIFERENCIA DE CAMBIO</v>
          </cell>
          <cell r="D719">
            <v>0</v>
          </cell>
          <cell r="E719">
            <v>1550869469</v>
          </cell>
          <cell r="F719">
            <v>0</v>
          </cell>
          <cell r="G719">
            <v>1550869469</v>
          </cell>
          <cell r="H719" t="str">
            <v>Nota 29</v>
          </cell>
        </row>
      </sheetData>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G1218"/>
      <sheetName val="BALANCE "/>
      <sheetName val="PLD"/>
      <sheetName val="ALQ. EDFICIOS"/>
      <sheetName val="GAST. DE LIMPIEZA"/>
      <sheetName val="HON. PROF CONT. "/>
      <sheetName val="GASTOS GRALES"/>
      <sheetName val="CUOTAS SOCIALES"/>
      <sheetName val="DONACIONES"/>
      <sheetName val="MANT SOFT"/>
      <sheetName val="GAST DE GCIA"/>
      <sheetName val="ALQ ENC"/>
      <sheetName val="E.ELEC. ENC"/>
      <sheetName val="ACTOS Y DOC"/>
      <sheetName val="ALQ CDE"/>
      <sheetName val="E.ELC CDE"/>
      <sheetName val="MOVILIDAD"/>
      <sheetName val="PUBL Y PROP"/>
      <sheetName val="INFORMCONF"/>
      <sheetName val="VIAJES AL EXT"/>
      <sheetName val="GND"/>
      <sheetName val="ALQ DE ESPAC FISICO"/>
      <sheetName val="AUDITORIA EXT IMPOSITIVA"/>
      <sheetName val="COFACE"/>
      <sheetName val="PLD FACTURAS"/>
      <sheetName val="TASAS JUD"/>
      <sheetName val="HONORARIOS"/>
      <sheetName val="GASTOS DE DESP EXPORTACION"/>
      <sheetName val="ASESORIA LEGAL"/>
      <sheetName val="GASTOS ISO"/>
      <sheetName val="GAST DEPOSITO"/>
      <sheetName val="GASTOS ADM"/>
      <sheetName val="PAPELERIA Y UTILES"/>
      <sheetName val="TEF. CELULAR"/>
      <sheetName val="MANT.  EQ. Y OFI."/>
      <sheetName val="UTILES DE COMP."/>
      <sheetName val="CAF Y REF"/>
      <sheetName val="SERV INFORM"/>
      <sheetName val="SEGUROS DEVENGADOS"/>
      <sheetName val="POR USO DE LIC"/>
      <sheetName val="VIATICOS Y MOVILIDAD"/>
      <sheetName val="CONSULADO RICOH"/>
      <sheetName val="FLETE LOG"/>
      <sheetName val="GAS A FAVOR DEL PERS"/>
      <sheetName val="ESCRIBANIA"/>
      <sheetName val="GASTOS ST"/>
      <sheetName val="GASTOS VARIOS"/>
      <sheetName val="MANT. DE VEHICULOS"/>
      <sheetName val="MANT. EDIFICIOS"/>
      <sheetName val="COMBUSTIBLE Y LUBRICANTES"/>
      <sheetName val="AGUA"/>
      <sheetName val="ENERGIA ELECTRICA"/>
      <sheetName val="TELEFONIA FIJA"/>
      <sheetName val="ENCOM. Y CORREO"/>
      <sheetName val="SEGURIDAD Y VIGILANCIA"/>
      <sheetName val="PATENTES Y RODADOS"/>
      <sheetName val="LICITACIONES"/>
      <sheetName val="IMP VARIOS"/>
    </sheetNames>
    <sheetDataSet>
      <sheetData sheetId="0"/>
      <sheetData sheetId="1">
        <row r="2">
          <cell r="F2">
            <v>1919307752989</v>
          </cell>
        </row>
        <row r="3">
          <cell r="B3">
            <v>1</v>
          </cell>
          <cell r="C3" t="str">
            <v>ACTIVO</v>
          </cell>
          <cell r="D3">
            <v>0</v>
          </cell>
          <cell r="E3">
            <v>116712117877</v>
          </cell>
          <cell r="F3">
            <v>116712117877</v>
          </cell>
        </row>
        <row r="4">
          <cell r="B4">
            <v>11</v>
          </cell>
          <cell r="C4" t="str">
            <v>ACTIVO CORRIENTE</v>
          </cell>
          <cell r="D4">
            <v>0</v>
          </cell>
          <cell r="E4">
            <v>71301945424</v>
          </cell>
          <cell r="F4">
            <v>71301945424</v>
          </cell>
        </row>
        <row r="5">
          <cell r="B5">
            <v>1101</v>
          </cell>
          <cell r="C5" t="str">
            <v>DISPONIBILIDADES</v>
          </cell>
          <cell r="D5">
            <v>0</v>
          </cell>
          <cell r="E5">
            <v>7710700482</v>
          </cell>
          <cell r="F5">
            <v>7710700482</v>
          </cell>
        </row>
        <row r="6">
          <cell r="B6">
            <v>110101</v>
          </cell>
          <cell r="C6" t="str">
            <v>EFECTIVO Y SIMILARES</v>
          </cell>
          <cell r="D6">
            <v>0</v>
          </cell>
          <cell r="E6">
            <v>53379787</v>
          </cell>
          <cell r="F6">
            <v>53379787</v>
          </cell>
        </row>
        <row r="7">
          <cell r="B7">
            <v>11010102</v>
          </cell>
          <cell r="C7" t="str">
            <v>FONDO FIJO GS CENTRAL</v>
          </cell>
          <cell r="D7">
            <v>8622793</v>
          </cell>
          <cell r="E7">
            <v>0</v>
          </cell>
          <cell r="F7">
            <v>8622793</v>
          </cell>
        </row>
        <row r="8">
          <cell r="B8">
            <v>11010103</v>
          </cell>
          <cell r="C8" t="str">
            <v>FONDO FIJO USD CENTRAL</v>
          </cell>
          <cell r="D8">
            <v>12569935</v>
          </cell>
          <cell r="E8">
            <v>0</v>
          </cell>
          <cell r="F8">
            <v>12569935</v>
          </cell>
        </row>
        <row r="9">
          <cell r="B9">
            <v>11010104</v>
          </cell>
          <cell r="C9" t="str">
            <v>FONDO FIJO GS CDE</v>
          </cell>
          <cell r="D9">
            <v>3964114</v>
          </cell>
          <cell r="E9">
            <v>0</v>
          </cell>
          <cell r="F9">
            <v>3964114</v>
          </cell>
        </row>
        <row r="10">
          <cell r="B10">
            <v>11010105</v>
          </cell>
          <cell r="C10" t="str">
            <v>FONDO FIJO USD CDE</v>
          </cell>
          <cell r="D10">
            <v>7498041</v>
          </cell>
          <cell r="E10">
            <v>0</v>
          </cell>
          <cell r="F10">
            <v>7498041</v>
          </cell>
        </row>
        <row r="11">
          <cell r="B11">
            <v>11010106</v>
          </cell>
          <cell r="C11" t="str">
            <v>FONDO FIJO GS. ENCARNACION</v>
          </cell>
          <cell r="D11">
            <v>10348300</v>
          </cell>
          <cell r="E11">
            <v>0</v>
          </cell>
          <cell r="F11">
            <v>10348300</v>
          </cell>
        </row>
        <row r="12">
          <cell r="B12">
            <v>11010107</v>
          </cell>
          <cell r="C12" t="str">
            <v>FONDO FIJO USD ENCARNACION</v>
          </cell>
          <cell r="D12">
            <v>10376604</v>
          </cell>
          <cell r="E12">
            <v>0</v>
          </cell>
          <cell r="F12">
            <v>10376604</v>
          </cell>
        </row>
        <row r="13">
          <cell r="B13">
            <v>11010108</v>
          </cell>
          <cell r="C13" t="str">
            <v>VALES DE COMPRA</v>
          </cell>
          <cell r="D13" t="str">
            <v xml:space="preserve">                         -</v>
          </cell>
          <cell r="E13">
            <v>0</v>
          </cell>
          <cell r="F13">
            <v>0</v>
          </cell>
        </row>
        <row r="14">
          <cell r="B14">
            <v>11010109</v>
          </cell>
          <cell r="C14" t="str">
            <v>RECAUDAC. TARJETA DE CREDITO</v>
          </cell>
          <cell r="D14" t="str">
            <v xml:space="preserve">                         -</v>
          </cell>
          <cell r="E14">
            <v>0</v>
          </cell>
          <cell r="F14">
            <v>0</v>
          </cell>
        </row>
        <row r="15">
          <cell r="B15">
            <v>11010110</v>
          </cell>
          <cell r="C15" t="str">
            <v>RECAUDAC. TARJETA DE DEBITO</v>
          </cell>
          <cell r="D15" t="str">
            <v xml:space="preserve">                         -</v>
          </cell>
          <cell r="E15">
            <v>0</v>
          </cell>
          <cell r="F15">
            <v>0</v>
          </cell>
        </row>
        <row r="16">
          <cell r="B16">
            <v>110102</v>
          </cell>
          <cell r="C16" t="str">
            <v>VALORES Y RECAUDACIONES</v>
          </cell>
          <cell r="D16">
            <v>0</v>
          </cell>
          <cell r="E16">
            <v>307516617</v>
          </cell>
          <cell r="F16">
            <v>307516617</v>
          </cell>
        </row>
        <row r="17">
          <cell r="B17">
            <v>11010201</v>
          </cell>
          <cell r="C17" t="str">
            <v>RECAUDACIONES A DEPOSITAR ML</v>
          </cell>
          <cell r="D17">
            <v>1540962</v>
          </cell>
          <cell r="E17">
            <v>0</v>
          </cell>
          <cell r="F17">
            <v>1540962</v>
          </cell>
        </row>
        <row r="18">
          <cell r="B18">
            <v>11010202</v>
          </cell>
          <cell r="C18" t="str">
            <v>RECAUDACIONES A DEPOSITAR ME</v>
          </cell>
          <cell r="D18">
            <v>0</v>
          </cell>
          <cell r="E18">
            <v>0</v>
          </cell>
          <cell r="F18">
            <v>0</v>
          </cell>
        </row>
        <row r="19">
          <cell r="B19">
            <v>11010203</v>
          </cell>
          <cell r="C19" t="str">
            <v>RECAUDACIONES CHEQUES ML</v>
          </cell>
          <cell r="D19">
            <v>204684421</v>
          </cell>
          <cell r="E19">
            <v>0</v>
          </cell>
          <cell r="F19">
            <v>204684421</v>
          </cell>
        </row>
        <row r="20">
          <cell r="B20">
            <v>11010204</v>
          </cell>
          <cell r="C20" t="str">
            <v>RECAUDACIONES CHEQUES ME</v>
          </cell>
          <cell r="D20">
            <v>99749320</v>
          </cell>
          <cell r="E20">
            <v>0</v>
          </cell>
          <cell r="F20">
            <v>99749320</v>
          </cell>
        </row>
        <row r="21">
          <cell r="B21">
            <v>11010205</v>
          </cell>
          <cell r="C21" t="str">
            <v>ACREDITACIONES GS</v>
          </cell>
          <cell r="D21" t="str">
            <v xml:space="preserve">                         -</v>
          </cell>
          <cell r="E21">
            <v>0</v>
          </cell>
          <cell r="F21">
            <v>0</v>
          </cell>
        </row>
        <row r="22">
          <cell r="B22">
            <v>11010206</v>
          </cell>
          <cell r="C22" t="str">
            <v>ACREDITACIONES U$</v>
          </cell>
          <cell r="D22" t="str">
            <v xml:space="preserve">                         -</v>
          </cell>
          <cell r="E22">
            <v>0</v>
          </cell>
          <cell r="F22">
            <v>0</v>
          </cell>
        </row>
        <row r="23">
          <cell r="B23">
            <v>11010207</v>
          </cell>
          <cell r="C23" t="str">
            <v>RECAUDACIONES A DEPOSITAR ML CDE</v>
          </cell>
          <cell r="D23">
            <v>615014</v>
          </cell>
          <cell r="E23">
            <v>0</v>
          </cell>
          <cell r="F23">
            <v>615014</v>
          </cell>
        </row>
        <row r="24">
          <cell r="B24">
            <v>11010208</v>
          </cell>
          <cell r="C24" t="str">
            <v>RECAUDACIONES A DEPOSITAR ME CDE</v>
          </cell>
          <cell r="D24" t="str">
            <v xml:space="preserve">                         -</v>
          </cell>
          <cell r="E24">
            <v>0</v>
          </cell>
          <cell r="F24">
            <v>0</v>
          </cell>
        </row>
        <row r="25">
          <cell r="B25">
            <v>11010209</v>
          </cell>
          <cell r="C25" t="str">
            <v>RECAUDACIONES CHEQUES ML CDE</v>
          </cell>
          <cell r="D25">
            <v>926900</v>
          </cell>
          <cell r="E25">
            <v>0</v>
          </cell>
          <cell r="F25">
            <v>926900</v>
          </cell>
        </row>
        <row r="26">
          <cell r="B26">
            <v>11010210</v>
          </cell>
          <cell r="C26" t="str">
            <v>RECAUDACIONES CHEQUES ME CDE</v>
          </cell>
          <cell r="D26">
            <v>0</v>
          </cell>
          <cell r="E26">
            <v>0</v>
          </cell>
          <cell r="F26">
            <v>0</v>
          </cell>
        </row>
        <row r="27">
          <cell r="B27">
            <v>11010211</v>
          </cell>
          <cell r="C27" t="str">
            <v>RECAUDACIONES A DEPOSITAR ML ENCARNACION</v>
          </cell>
          <cell r="D27" t="str">
            <v xml:space="preserve">                         -</v>
          </cell>
          <cell r="E27">
            <v>0</v>
          </cell>
          <cell r="F27">
            <v>0</v>
          </cell>
        </row>
        <row r="28">
          <cell r="B28">
            <v>11010212</v>
          </cell>
          <cell r="C28" t="str">
            <v>RECAUDACIONES A DEPOSITAR ME ENCARNACION</v>
          </cell>
          <cell r="D28" t="str">
            <v xml:space="preserve">                         -</v>
          </cell>
          <cell r="E28">
            <v>0</v>
          </cell>
          <cell r="F28">
            <v>0</v>
          </cell>
        </row>
        <row r="29">
          <cell r="B29">
            <v>11010213</v>
          </cell>
          <cell r="C29" t="str">
            <v>RECAUDACIONES CHEQUES ML ENCARNACION</v>
          </cell>
          <cell r="D29" t="str">
            <v xml:space="preserve">                         -</v>
          </cell>
          <cell r="E29">
            <v>0</v>
          </cell>
          <cell r="F29">
            <v>0</v>
          </cell>
        </row>
        <row r="30">
          <cell r="B30">
            <v>11010214</v>
          </cell>
          <cell r="C30" t="str">
            <v>RECAUDACIONES CHEQUES ME ENCARNACION</v>
          </cell>
          <cell r="D30">
            <v>0</v>
          </cell>
          <cell r="E30">
            <v>0</v>
          </cell>
          <cell r="F30">
            <v>0</v>
          </cell>
        </row>
        <row r="31">
          <cell r="B31">
            <v>110103</v>
          </cell>
          <cell r="C31" t="str">
            <v>BANCOS ML</v>
          </cell>
          <cell r="D31">
            <v>0</v>
          </cell>
          <cell r="E31">
            <v>4325902355</v>
          </cell>
          <cell r="F31">
            <v>4325902355</v>
          </cell>
        </row>
        <row r="32">
          <cell r="B32">
            <v>11010301</v>
          </cell>
          <cell r="C32" t="str">
            <v>BANCO REGIONAL GS</v>
          </cell>
          <cell r="D32">
            <v>1482947255</v>
          </cell>
          <cell r="E32">
            <v>0</v>
          </cell>
          <cell r="F32">
            <v>1482947255</v>
          </cell>
        </row>
        <row r="33">
          <cell r="B33">
            <v>11010302</v>
          </cell>
          <cell r="C33" t="str">
            <v>Banco Nacional De Fomento</v>
          </cell>
          <cell r="D33">
            <v>74622912</v>
          </cell>
          <cell r="E33">
            <v>0</v>
          </cell>
          <cell r="F33">
            <v>74622912</v>
          </cell>
        </row>
        <row r="34">
          <cell r="B34">
            <v>11010304</v>
          </cell>
          <cell r="C34" t="str">
            <v>Banco Sudameris Gs.</v>
          </cell>
          <cell r="D34">
            <v>120663735</v>
          </cell>
          <cell r="E34">
            <v>0</v>
          </cell>
          <cell r="F34">
            <v>120663735</v>
          </cell>
        </row>
        <row r="35">
          <cell r="B35">
            <v>11010305</v>
          </cell>
          <cell r="C35" t="str">
            <v>Banco Atlas Cta.Cte. Gs.</v>
          </cell>
          <cell r="D35">
            <v>96202505</v>
          </cell>
          <cell r="E35">
            <v>0</v>
          </cell>
          <cell r="F35">
            <v>96202505</v>
          </cell>
        </row>
        <row r="36">
          <cell r="B36">
            <v>11010306</v>
          </cell>
          <cell r="C36" t="str">
            <v>Banco Continental Gs.</v>
          </cell>
          <cell r="D36">
            <v>23525497</v>
          </cell>
          <cell r="E36">
            <v>0</v>
          </cell>
          <cell r="F36">
            <v>23525497</v>
          </cell>
        </row>
        <row r="37">
          <cell r="B37">
            <v>11010307</v>
          </cell>
          <cell r="C37" t="str">
            <v>BANCO ITAU GS.</v>
          </cell>
          <cell r="D37">
            <v>1540802577</v>
          </cell>
          <cell r="E37">
            <v>0</v>
          </cell>
          <cell r="F37">
            <v>1540802577</v>
          </cell>
        </row>
        <row r="38">
          <cell r="B38">
            <v>11010309</v>
          </cell>
          <cell r="C38" t="str">
            <v>ITAPUA S.A. GS</v>
          </cell>
          <cell r="D38">
            <v>64451157</v>
          </cell>
          <cell r="E38">
            <v>0</v>
          </cell>
          <cell r="F38">
            <v>64451157</v>
          </cell>
        </row>
        <row r="39">
          <cell r="B39">
            <v>11010310</v>
          </cell>
          <cell r="C39" t="str">
            <v>B.B.V.A. GS</v>
          </cell>
          <cell r="D39">
            <v>609340841</v>
          </cell>
          <cell r="E39">
            <v>0</v>
          </cell>
          <cell r="F39">
            <v>609340841</v>
          </cell>
        </row>
        <row r="40">
          <cell r="B40">
            <v>11010311</v>
          </cell>
          <cell r="C40" t="str">
            <v>Banco Familiar SAECA Gs.</v>
          </cell>
          <cell r="D40">
            <v>38003908</v>
          </cell>
          <cell r="E40">
            <v>0</v>
          </cell>
          <cell r="F40">
            <v>38003908</v>
          </cell>
        </row>
        <row r="41">
          <cell r="B41">
            <v>11010312</v>
          </cell>
          <cell r="C41" t="str">
            <v>Banco Vision Gs.</v>
          </cell>
          <cell r="D41">
            <v>48742651</v>
          </cell>
          <cell r="E41">
            <v>0</v>
          </cell>
          <cell r="F41">
            <v>48742651</v>
          </cell>
        </row>
        <row r="42">
          <cell r="B42">
            <v>11010314</v>
          </cell>
          <cell r="C42" t="str">
            <v>BANCO INTERFISA GS</v>
          </cell>
          <cell r="D42">
            <v>25916180</v>
          </cell>
          <cell r="E42">
            <v>0</v>
          </cell>
          <cell r="F42">
            <v>25916180</v>
          </cell>
        </row>
        <row r="43">
          <cell r="B43">
            <v>11010316</v>
          </cell>
          <cell r="C43" t="str">
            <v>BANCO AMAMBAY GS</v>
          </cell>
          <cell r="D43">
            <v>200683137</v>
          </cell>
          <cell r="E43">
            <v>0</v>
          </cell>
          <cell r="F43">
            <v>200683137</v>
          </cell>
        </row>
        <row r="44">
          <cell r="B44">
            <v>110104</v>
          </cell>
          <cell r="C44" t="str">
            <v>BANCOS ME</v>
          </cell>
          <cell r="D44">
            <v>0</v>
          </cell>
          <cell r="E44">
            <v>2689659343</v>
          </cell>
          <cell r="F44">
            <v>2689659343</v>
          </cell>
        </row>
        <row r="45">
          <cell r="B45">
            <v>11010401</v>
          </cell>
          <cell r="C45" t="str">
            <v>BANCO SUDAMERIS $</v>
          </cell>
          <cell r="D45">
            <v>213073157</v>
          </cell>
          <cell r="E45">
            <v>0</v>
          </cell>
          <cell r="F45">
            <v>213073157</v>
          </cell>
        </row>
        <row r="46">
          <cell r="B46">
            <v>11010402</v>
          </cell>
          <cell r="C46" t="str">
            <v>BANCO ATLAS $</v>
          </cell>
          <cell r="D46">
            <v>201655556</v>
          </cell>
          <cell r="E46">
            <v>0</v>
          </cell>
          <cell r="F46">
            <v>201655556</v>
          </cell>
        </row>
        <row r="47">
          <cell r="B47">
            <v>11010403</v>
          </cell>
          <cell r="C47" t="str">
            <v>BANCO REGIONAL $</v>
          </cell>
          <cell r="D47">
            <v>202070143</v>
          </cell>
          <cell r="E47">
            <v>0</v>
          </cell>
          <cell r="F47">
            <v>202070143</v>
          </cell>
        </row>
        <row r="48">
          <cell r="B48">
            <v>11010404</v>
          </cell>
          <cell r="C48" t="str">
            <v>BANCO CONTINENTAL $</v>
          </cell>
          <cell r="D48">
            <v>166658616</v>
          </cell>
          <cell r="E48">
            <v>0</v>
          </cell>
          <cell r="F48">
            <v>166658616</v>
          </cell>
        </row>
        <row r="49">
          <cell r="B49">
            <v>11010405</v>
          </cell>
          <cell r="C49" t="str">
            <v>ITAPUA $</v>
          </cell>
          <cell r="D49">
            <v>213425401</v>
          </cell>
          <cell r="E49">
            <v>0</v>
          </cell>
          <cell r="F49">
            <v>213425401</v>
          </cell>
        </row>
        <row r="50">
          <cell r="B50">
            <v>11010406</v>
          </cell>
          <cell r="C50" t="str">
            <v>BANCO ITAU $</v>
          </cell>
          <cell r="D50">
            <v>228008374</v>
          </cell>
          <cell r="E50">
            <v>0</v>
          </cell>
          <cell r="F50">
            <v>228008374</v>
          </cell>
        </row>
        <row r="51">
          <cell r="B51">
            <v>11010407</v>
          </cell>
          <cell r="C51" t="str">
            <v>B.B.V.A. $</v>
          </cell>
          <cell r="D51">
            <v>455122251</v>
          </cell>
          <cell r="E51">
            <v>0</v>
          </cell>
          <cell r="F51">
            <v>455122251</v>
          </cell>
        </row>
        <row r="52">
          <cell r="B52">
            <v>11010409</v>
          </cell>
          <cell r="C52" t="str">
            <v>BANCO FAMILIAR SAECA $</v>
          </cell>
          <cell r="D52">
            <v>176581187</v>
          </cell>
          <cell r="E52">
            <v>0</v>
          </cell>
          <cell r="F52">
            <v>176581187</v>
          </cell>
        </row>
        <row r="53">
          <cell r="B53">
            <v>11010410</v>
          </cell>
          <cell r="C53" t="str">
            <v>BANCO VISION $</v>
          </cell>
          <cell r="D53">
            <v>71262772</v>
          </cell>
          <cell r="E53">
            <v>0</v>
          </cell>
          <cell r="F53">
            <v>71262772</v>
          </cell>
        </row>
        <row r="54">
          <cell r="B54">
            <v>11010412</v>
          </cell>
          <cell r="C54" t="str">
            <v>BANCO INTERFISA $</v>
          </cell>
          <cell r="D54">
            <v>84290958</v>
          </cell>
          <cell r="E54">
            <v>0</v>
          </cell>
          <cell r="F54">
            <v>84290958</v>
          </cell>
        </row>
        <row r="55">
          <cell r="B55">
            <v>11010413</v>
          </cell>
          <cell r="C55" t="str">
            <v>FINANCIERA EL COMERCIO- CAJA DE AHORRO  $</v>
          </cell>
          <cell r="D55">
            <v>60429740</v>
          </cell>
          <cell r="E55">
            <v>0</v>
          </cell>
          <cell r="F55">
            <v>60429740</v>
          </cell>
        </row>
        <row r="56">
          <cell r="B56">
            <v>11010414</v>
          </cell>
          <cell r="C56" t="str">
            <v>SOLAR- CAJA DE AHORRO  $</v>
          </cell>
          <cell r="D56">
            <v>10847</v>
          </cell>
          <cell r="E56">
            <v>0</v>
          </cell>
          <cell r="F56">
            <v>10847</v>
          </cell>
        </row>
        <row r="57">
          <cell r="B57">
            <v>11010415</v>
          </cell>
          <cell r="C57" t="str">
            <v>FINANCIERA RIO - CAJA DE AHORRO  $</v>
          </cell>
          <cell r="D57">
            <v>5448700</v>
          </cell>
          <cell r="E57">
            <v>0</v>
          </cell>
          <cell r="F57">
            <v>5448700</v>
          </cell>
        </row>
        <row r="58">
          <cell r="B58">
            <v>11010417</v>
          </cell>
          <cell r="C58" t="str">
            <v>BANCO AMAMBAY S.A $</v>
          </cell>
          <cell r="D58">
            <v>355200384</v>
          </cell>
          <cell r="E58">
            <v>0</v>
          </cell>
          <cell r="F58">
            <v>355200384</v>
          </cell>
        </row>
        <row r="59">
          <cell r="B59">
            <v>11010418</v>
          </cell>
          <cell r="C59" t="str">
            <v>BANCO GNB $</v>
          </cell>
          <cell r="D59">
            <v>160914899</v>
          </cell>
          <cell r="E59">
            <v>0</v>
          </cell>
          <cell r="F59">
            <v>160914899</v>
          </cell>
        </row>
        <row r="60">
          <cell r="B60">
            <v>11010419</v>
          </cell>
          <cell r="C60" t="str">
            <v>BANCOP $</v>
          </cell>
          <cell r="D60">
            <v>95506356</v>
          </cell>
          <cell r="E60">
            <v>0</v>
          </cell>
          <cell r="F60">
            <v>95506356</v>
          </cell>
        </row>
        <row r="61">
          <cell r="B61">
            <v>110105</v>
          </cell>
          <cell r="C61" t="str">
            <v>OTROS VALORES</v>
          </cell>
          <cell r="D61">
            <v>0</v>
          </cell>
          <cell r="E61">
            <v>334242380</v>
          </cell>
          <cell r="F61">
            <v>334242380</v>
          </cell>
        </row>
        <row r="62">
          <cell r="B62">
            <v>11010502</v>
          </cell>
          <cell r="C62" t="str">
            <v>BANCO ITAU U$S CTA. GARANTIA</v>
          </cell>
          <cell r="D62">
            <v>185683130</v>
          </cell>
          <cell r="E62">
            <v>0</v>
          </cell>
          <cell r="F62">
            <v>185683130</v>
          </cell>
        </row>
        <row r="63">
          <cell r="B63">
            <v>11010503</v>
          </cell>
          <cell r="C63" t="str">
            <v>BANCO SUDAMERIS CTA GARANTIA</v>
          </cell>
          <cell r="D63">
            <v>148559250</v>
          </cell>
          <cell r="E63">
            <v>0</v>
          </cell>
          <cell r="F63">
            <v>148559250</v>
          </cell>
        </row>
        <row r="64">
          <cell r="B64">
            <v>1102</v>
          </cell>
          <cell r="C64" t="str">
            <v>INVERSIONES TEMPORALES</v>
          </cell>
          <cell r="D64">
            <v>0</v>
          </cell>
          <cell r="E64">
            <v>2494360192</v>
          </cell>
          <cell r="F64">
            <v>2494360192</v>
          </cell>
        </row>
        <row r="65">
          <cell r="B65">
            <v>110201</v>
          </cell>
          <cell r="C65" t="str">
            <v xml:space="preserve">INVERSIONES </v>
          </cell>
          <cell r="D65">
            <v>0</v>
          </cell>
          <cell r="E65">
            <v>2494360192</v>
          </cell>
          <cell r="F65">
            <v>2494360192</v>
          </cell>
        </row>
        <row r="66">
          <cell r="B66">
            <v>11020101</v>
          </cell>
          <cell r="C66" t="str">
            <v>INVERSIONES EN EL EXTERIOR</v>
          </cell>
          <cell r="D66">
            <v>2494360192</v>
          </cell>
          <cell r="E66">
            <v>0</v>
          </cell>
          <cell r="F66">
            <v>2494360192</v>
          </cell>
        </row>
        <row r="67">
          <cell r="B67">
            <v>1103</v>
          </cell>
          <cell r="C67" t="str">
            <v>CREDITOS</v>
          </cell>
          <cell r="D67">
            <v>0</v>
          </cell>
          <cell r="E67">
            <v>925640293</v>
          </cell>
          <cell r="F67">
            <v>925640293</v>
          </cell>
        </row>
        <row r="68">
          <cell r="B68">
            <v>110301</v>
          </cell>
          <cell r="C68" t="str">
            <v>CHEQUES EN CARTERA</v>
          </cell>
          <cell r="D68">
            <v>0</v>
          </cell>
          <cell r="E68">
            <v>875999461</v>
          </cell>
          <cell r="F68">
            <v>875999461</v>
          </cell>
        </row>
        <row r="69">
          <cell r="B69">
            <v>11030101</v>
          </cell>
          <cell r="C69" t="str">
            <v>CHEQUES DIFERIDOS ML</v>
          </cell>
          <cell r="D69">
            <v>191962238</v>
          </cell>
          <cell r="E69">
            <v>0</v>
          </cell>
          <cell r="F69">
            <v>191962238</v>
          </cell>
        </row>
        <row r="70">
          <cell r="B70">
            <v>11030102</v>
          </cell>
          <cell r="C70" t="str">
            <v>CHEQUES DIFERIDOS ME</v>
          </cell>
          <cell r="D70">
            <v>684037222</v>
          </cell>
          <cell r="E70">
            <v>0</v>
          </cell>
          <cell r="F70">
            <v>684037222</v>
          </cell>
        </row>
        <row r="71">
          <cell r="B71">
            <v>11030103</v>
          </cell>
          <cell r="C71" t="str">
            <v>CHEQUES RECHAZADOS ML</v>
          </cell>
          <cell r="D71" t="str">
            <v xml:space="preserve">                         -</v>
          </cell>
          <cell r="E71">
            <v>0</v>
          </cell>
          <cell r="F71">
            <v>0</v>
          </cell>
        </row>
        <row r="72">
          <cell r="B72">
            <v>11030104</v>
          </cell>
          <cell r="C72" t="str">
            <v>CHEQUES RECHAZADOS ME</v>
          </cell>
          <cell r="D72">
            <v>0</v>
          </cell>
          <cell r="E72">
            <v>0</v>
          </cell>
          <cell r="F72">
            <v>0</v>
          </cell>
        </row>
        <row r="73">
          <cell r="B73">
            <v>110302</v>
          </cell>
          <cell r="C73" t="str">
            <v>PARTIDAS CONCILIATORIAS</v>
          </cell>
          <cell r="D73">
            <v>0</v>
          </cell>
          <cell r="E73">
            <v>0</v>
          </cell>
          <cell r="F73">
            <v>0</v>
          </cell>
        </row>
        <row r="74">
          <cell r="B74">
            <v>11030201</v>
          </cell>
          <cell r="C74" t="str">
            <v>Partidas a Conciliar Banco ITAU</v>
          </cell>
          <cell r="D74" t="str">
            <v xml:space="preserve">                         -</v>
          </cell>
          <cell r="E74">
            <v>0</v>
          </cell>
          <cell r="F74">
            <v>0</v>
          </cell>
        </row>
        <row r="75">
          <cell r="B75">
            <v>110303</v>
          </cell>
          <cell r="C75" t="str">
            <v>OTROS ACTIVOS</v>
          </cell>
          <cell r="D75">
            <v>0</v>
          </cell>
          <cell r="E75">
            <v>49640832</v>
          </cell>
          <cell r="F75">
            <v>49640832</v>
          </cell>
        </row>
        <row r="76">
          <cell r="B76">
            <v>11030302</v>
          </cell>
          <cell r="C76" t="str">
            <v>FACTURAS CONTADO COBROS</v>
          </cell>
          <cell r="D76">
            <v>49640832</v>
          </cell>
          <cell r="E76">
            <v>0</v>
          </cell>
          <cell r="F76">
            <v>49640832</v>
          </cell>
        </row>
        <row r="77">
          <cell r="B77">
            <v>1104</v>
          </cell>
          <cell r="C77" t="str">
            <v>CLIENTES</v>
          </cell>
          <cell r="D77">
            <v>0</v>
          </cell>
          <cell r="E77">
            <v>34629201484</v>
          </cell>
          <cell r="F77">
            <v>34629201484</v>
          </cell>
        </row>
        <row r="78">
          <cell r="B78">
            <v>110401</v>
          </cell>
          <cell r="C78" t="str">
            <v>FACTURAS A COBRAR</v>
          </cell>
          <cell r="D78">
            <v>0</v>
          </cell>
          <cell r="E78">
            <v>34629201484</v>
          </cell>
          <cell r="F78">
            <v>34629201484</v>
          </cell>
        </row>
        <row r="79">
          <cell r="B79">
            <v>11040101</v>
          </cell>
          <cell r="C79" t="str">
            <v>FACTURACION A CLIENTES LOCALES ML</v>
          </cell>
          <cell r="D79">
            <v>14690737514</v>
          </cell>
          <cell r="E79">
            <v>0</v>
          </cell>
          <cell r="F79">
            <v>14690737514</v>
          </cell>
        </row>
        <row r="80">
          <cell r="B80">
            <v>11040103</v>
          </cell>
          <cell r="C80" t="str">
            <v>FACTURACION A OTROS CLIENTES ML</v>
          </cell>
          <cell r="D80">
            <v>19938463970</v>
          </cell>
          <cell r="E80">
            <v>0</v>
          </cell>
          <cell r="F80">
            <v>19938463970</v>
          </cell>
        </row>
        <row r="81">
          <cell r="B81">
            <v>11040196</v>
          </cell>
          <cell r="C81" t="str">
            <v>PREVISION CLIENTES LOCALES ML</v>
          </cell>
          <cell r="D81" t="str">
            <v xml:space="preserve">                         -</v>
          </cell>
          <cell r="E81">
            <v>0</v>
          </cell>
          <cell r="F81">
            <v>0</v>
          </cell>
        </row>
        <row r="82">
          <cell r="B82">
            <v>11040198</v>
          </cell>
          <cell r="C82" t="str">
            <v>PREVISION OTROS CLIENTES ML</v>
          </cell>
          <cell r="D82" t="str">
            <v xml:space="preserve">                         -</v>
          </cell>
          <cell r="E82">
            <v>0</v>
          </cell>
          <cell r="F82">
            <v>0</v>
          </cell>
        </row>
        <row r="83">
          <cell r="B83">
            <v>1105</v>
          </cell>
          <cell r="C83" t="str">
            <v>OTROS CLIENTES</v>
          </cell>
          <cell r="D83">
            <v>0</v>
          </cell>
          <cell r="E83">
            <v>2674348564</v>
          </cell>
          <cell r="F83">
            <v>2674348564</v>
          </cell>
        </row>
        <row r="84">
          <cell r="B84">
            <v>110501</v>
          </cell>
          <cell r="C84" t="str">
            <v>OTRAS CUENTAS A COBRAR</v>
          </cell>
          <cell r="D84">
            <v>0</v>
          </cell>
          <cell r="E84">
            <v>2674348564</v>
          </cell>
          <cell r="F84">
            <v>2674348564</v>
          </cell>
        </row>
        <row r="85">
          <cell r="B85">
            <v>11050101</v>
          </cell>
          <cell r="C85" t="str">
            <v>CUENTAS A COBRAR TERCEROS</v>
          </cell>
          <cell r="D85">
            <v>1628618000</v>
          </cell>
          <cell r="E85">
            <v>0</v>
          </cell>
          <cell r="F85">
            <v>1628618000</v>
          </cell>
        </row>
        <row r="86">
          <cell r="B86">
            <v>11050102</v>
          </cell>
          <cell r="C86" t="str">
            <v>CANJE DE FACTURAS</v>
          </cell>
          <cell r="D86">
            <v>571260</v>
          </cell>
          <cell r="E86">
            <v>0</v>
          </cell>
          <cell r="F86">
            <v>571260</v>
          </cell>
        </row>
        <row r="87">
          <cell r="B87">
            <v>11050105</v>
          </cell>
          <cell r="C87" t="str">
            <v>ANTICIPOS A RENDIR GS</v>
          </cell>
          <cell r="D87">
            <v>5586245</v>
          </cell>
          <cell r="E87">
            <v>0</v>
          </cell>
          <cell r="F87">
            <v>5586245</v>
          </cell>
        </row>
        <row r="88">
          <cell r="B88">
            <v>11050106</v>
          </cell>
          <cell r="C88" t="str">
            <v>ANTICIPOS A RENDIR U$D</v>
          </cell>
          <cell r="D88" t="str">
            <v xml:space="preserve">                         -</v>
          </cell>
          <cell r="E88">
            <v>0</v>
          </cell>
          <cell r="F88">
            <v>0</v>
          </cell>
        </row>
        <row r="89">
          <cell r="B89">
            <v>11050107</v>
          </cell>
          <cell r="C89" t="str">
            <v>CHEQUES RECHAZADOS EN GESTION</v>
          </cell>
          <cell r="D89">
            <v>1039573059</v>
          </cell>
          <cell r="E89">
            <v>0</v>
          </cell>
          <cell r="F89">
            <v>1039573059</v>
          </cell>
        </row>
        <row r="90">
          <cell r="B90">
            <v>1106</v>
          </cell>
          <cell r="C90" t="str">
            <v>ANTICIPOS</v>
          </cell>
          <cell r="D90">
            <v>0</v>
          </cell>
          <cell r="E90">
            <v>1249529210</v>
          </cell>
          <cell r="F90">
            <v>1249529210</v>
          </cell>
        </row>
        <row r="91">
          <cell r="B91">
            <v>110601</v>
          </cell>
          <cell r="C91" t="str">
            <v>PROVEEDORES LOCALES Y DEL EXTERIOR</v>
          </cell>
          <cell r="D91">
            <v>0</v>
          </cell>
          <cell r="E91">
            <v>1249529210</v>
          </cell>
          <cell r="F91">
            <v>1249529210</v>
          </cell>
        </row>
        <row r="92">
          <cell r="B92">
            <v>11060101</v>
          </cell>
          <cell r="C92" t="str">
            <v>ANTICIPOS POR DESPACHOS</v>
          </cell>
          <cell r="D92" t="str">
            <v xml:space="preserve">                         -</v>
          </cell>
          <cell r="E92">
            <v>0</v>
          </cell>
          <cell r="F92">
            <v>0</v>
          </cell>
        </row>
        <row r="93">
          <cell r="B93">
            <v>11060102</v>
          </cell>
          <cell r="C93" t="str">
            <v>ANTICIPOS A PROVEEDORES LOCALES</v>
          </cell>
          <cell r="D93">
            <v>890783</v>
          </cell>
          <cell r="E93">
            <v>0</v>
          </cell>
          <cell r="F93">
            <v>890783</v>
          </cell>
        </row>
        <row r="94">
          <cell r="B94">
            <v>11060104</v>
          </cell>
          <cell r="C94" t="str">
            <v>ANTICIPOS GIROS AL EXTERIOR</v>
          </cell>
          <cell r="D94">
            <v>1248638427</v>
          </cell>
          <cell r="E94">
            <v>0</v>
          </cell>
          <cell r="F94">
            <v>1248638427</v>
          </cell>
        </row>
        <row r="95">
          <cell r="B95">
            <v>11060105</v>
          </cell>
          <cell r="C95" t="str">
            <v>ANTICIPOS J.S.F.B</v>
          </cell>
          <cell r="D95" t="str">
            <v xml:space="preserve">                         -</v>
          </cell>
          <cell r="E95">
            <v>0</v>
          </cell>
          <cell r="F95">
            <v>0</v>
          </cell>
        </row>
        <row r="96">
          <cell r="B96">
            <v>1107</v>
          </cell>
          <cell r="C96" t="str">
            <v>CREDITOS FISCALES</v>
          </cell>
          <cell r="D96">
            <v>0</v>
          </cell>
          <cell r="E96">
            <v>812171843</v>
          </cell>
          <cell r="F96">
            <v>812171843</v>
          </cell>
        </row>
        <row r="97">
          <cell r="B97">
            <v>110701</v>
          </cell>
          <cell r="C97" t="str">
            <v>CREDITOS IMPOSITIVOS</v>
          </cell>
          <cell r="D97">
            <v>0</v>
          </cell>
          <cell r="E97">
            <v>812171843</v>
          </cell>
          <cell r="F97">
            <v>812171843</v>
          </cell>
        </row>
        <row r="98">
          <cell r="B98">
            <v>11070101</v>
          </cell>
          <cell r="C98" t="str">
            <v>IVA Credito Fiscal</v>
          </cell>
          <cell r="D98">
            <v>0</v>
          </cell>
          <cell r="E98">
            <v>0</v>
          </cell>
          <cell r="F98">
            <v>0</v>
          </cell>
        </row>
        <row r="99">
          <cell r="B99">
            <v>11070102</v>
          </cell>
          <cell r="C99" t="str">
            <v>Creditos Retenciones IVA</v>
          </cell>
          <cell r="D99">
            <v>8677</v>
          </cell>
          <cell r="E99">
            <v>0</v>
          </cell>
          <cell r="F99">
            <v>8677</v>
          </cell>
        </row>
        <row r="100">
          <cell r="B100">
            <v>11070103</v>
          </cell>
          <cell r="C100" t="str">
            <v>Credito IVA Importaciones</v>
          </cell>
          <cell r="D100" t="str">
            <v xml:space="preserve">                         -</v>
          </cell>
          <cell r="E100">
            <v>0</v>
          </cell>
          <cell r="F100">
            <v>0</v>
          </cell>
        </row>
        <row r="101">
          <cell r="B101">
            <v>11070105</v>
          </cell>
          <cell r="C101" t="str">
            <v>Anticipo IRACIS</v>
          </cell>
          <cell r="D101">
            <v>734147902</v>
          </cell>
          <cell r="E101">
            <v>0</v>
          </cell>
          <cell r="F101">
            <v>734147902</v>
          </cell>
        </row>
        <row r="102">
          <cell r="B102">
            <v>11070106</v>
          </cell>
          <cell r="C102" t="str">
            <v>Credito Retenciones IRACIS</v>
          </cell>
          <cell r="D102">
            <v>77974866</v>
          </cell>
          <cell r="E102">
            <v>0</v>
          </cell>
          <cell r="F102">
            <v>77974866</v>
          </cell>
        </row>
        <row r="103">
          <cell r="B103">
            <v>11070111</v>
          </cell>
          <cell r="C103" t="str">
            <v>PARTIDAS RETENCIONES IVA</v>
          </cell>
          <cell r="D103">
            <v>40398</v>
          </cell>
          <cell r="E103">
            <v>0</v>
          </cell>
          <cell r="F103">
            <v>40398</v>
          </cell>
        </row>
        <row r="104">
          <cell r="B104">
            <v>1108</v>
          </cell>
          <cell r="C104" t="str">
            <v>CREDITOS AL PERSONAL</v>
          </cell>
          <cell r="D104">
            <v>0</v>
          </cell>
          <cell r="E104">
            <v>2691292</v>
          </cell>
          <cell r="F104">
            <v>2691292</v>
          </cell>
        </row>
        <row r="105">
          <cell r="B105">
            <v>110801</v>
          </cell>
          <cell r="C105" t="str">
            <v>CREDITOS AL PERSONAL</v>
          </cell>
          <cell r="D105">
            <v>0</v>
          </cell>
          <cell r="E105">
            <v>2691292</v>
          </cell>
          <cell r="F105">
            <v>2691292</v>
          </cell>
        </row>
        <row r="106">
          <cell r="B106">
            <v>11080101</v>
          </cell>
          <cell r="C106" t="str">
            <v>PRESTAMOS AL PERSONAL</v>
          </cell>
          <cell r="D106">
            <v>1000000</v>
          </cell>
          <cell r="E106">
            <v>0</v>
          </cell>
          <cell r="F106">
            <v>1000000</v>
          </cell>
        </row>
        <row r="107">
          <cell r="B107">
            <v>11080102</v>
          </cell>
          <cell r="C107" t="str">
            <v>ANTICIPOS AL PERSONAL</v>
          </cell>
          <cell r="D107">
            <v>1691292</v>
          </cell>
          <cell r="E107">
            <v>0</v>
          </cell>
          <cell r="F107">
            <v>1691292</v>
          </cell>
        </row>
        <row r="108">
          <cell r="B108">
            <v>1110</v>
          </cell>
          <cell r="C108" t="str">
            <v>INVENTARIO</v>
          </cell>
          <cell r="D108">
            <v>0</v>
          </cell>
          <cell r="E108">
            <v>19234970249</v>
          </cell>
          <cell r="F108">
            <v>19234970249</v>
          </cell>
        </row>
        <row r="109">
          <cell r="B109">
            <v>111001</v>
          </cell>
          <cell r="C109" t="str">
            <v>BIENES DE CAMBIO</v>
          </cell>
          <cell r="D109">
            <v>0</v>
          </cell>
          <cell r="E109">
            <v>19234970249</v>
          </cell>
          <cell r="F109">
            <v>19234970249</v>
          </cell>
        </row>
        <row r="110">
          <cell r="B110">
            <v>11100101</v>
          </cell>
          <cell r="C110" t="str">
            <v>MERCADERIAS PRODUCTOS TERMINADOS</v>
          </cell>
          <cell r="D110">
            <v>13988375996</v>
          </cell>
          <cell r="E110">
            <v>0</v>
          </cell>
          <cell r="F110">
            <v>13988375996</v>
          </cell>
        </row>
        <row r="111">
          <cell r="B111">
            <v>11100102</v>
          </cell>
          <cell r="C111" t="str">
            <v>PRODUCTOS EN BODEGA EXTERIOR</v>
          </cell>
          <cell r="D111">
            <v>0</v>
          </cell>
          <cell r="E111">
            <v>0</v>
          </cell>
          <cell r="F111">
            <v>0</v>
          </cell>
        </row>
        <row r="112">
          <cell r="B112">
            <v>11100103</v>
          </cell>
          <cell r="C112" t="str">
            <v>IMPORTACIONES EN TRANSITO</v>
          </cell>
          <cell r="D112">
            <v>2989865907</v>
          </cell>
          <cell r="E112">
            <v>0</v>
          </cell>
          <cell r="F112">
            <v>2989865907</v>
          </cell>
        </row>
        <row r="113">
          <cell r="B113">
            <v>11100104</v>
          </cell>
          <cell r="C113" t="str">
            <v>PRODUCTOS EN PARTE DE PAGO</v>
          </cell>
          <cell r="D113">
            <v>2256728346</v>
          </cell>
          <cell r="E113">
            <v>0</v>
          </cell>
          <cell r="F113">
            <v>2256728346</v>
          </cell>
        </row>
        <row r="114">
          <cell r="B114">
            <v>11100105</v>
          </cell>
          <cell r="C114" t="str">
            <v>OTROS BIENES PARA VENTA</v>
          </cell>
          <cell r="D114" t="str">
            <v xml:space="preserve">                         -</v>
          </cell>
          <cell r="E114">
            <v>0</v>
          </cell>
          <cell r="F114">
            <v>0</v>
          </cell>
        </row>
        <row r="115">
          <cell r="B115">
            <v>1111</v>
          </cell>
          <cell r="C115" t="str">
            <v>ACTIVOS A DEVENGAR</v>
          </cell>
          <cell r="D115">
            <v>0</v>
          </cell>
          <cell r="E115">
            <v>1568331815</v>
          </cell>
          <cell r="F115">
            <v>1568331815</v>
          </cell>
        </row>
        <row r="116">
          <cell r="B116">
            <v>111101</v>
          </cell>
          <cell r="C116" t="str">
            <v>CARGOS DIFERIDOS</v>
          </cell>
          <cell r="D116">
            <v>0</v>
          </cell>
          <cell r="E116">
            <v>1568331815</v>
          </cell>
          <cell r="F116">
            <v>1568331815</v>
          </cell>
        </row>
        <row r="117">
          <cell r="B117">
            <v>11110105</v>
          </cell>
          <cell r="C117" t="str">
            <v>LICENCIAS Y SOFTWARE</v>
          </cell>
          <cell r="D117">
            <v>1568331815</v>
          </cell>
          <cell r="E117">
            <v>0</v>
          </cell>
          <cell r="F117">
            <v>1568331815</v>
          </cell>
        </row>
        <row r="118">
          <cell r="B118">
            <v>11110199</v>
          </cell>
          <cell r="C118" t="str">
            <v>Partidas Patrimoniales Temporales</v>
          </cell>
          <cell r="D118">
            <v>0</v>
          </cell>
          <cell r="E118">
            <v>0</v>
          </cell>
          <cell r="F118">
            <v>0</v>
          </cell>
        </row>
        <row r="119">
          <cell r="B119">
            <v>12</v>
          </cell>
          <cell r="C119" t="str">
            <v>ACTIVO NO CORRIENTE</v>
          </cell>
          <cell r="D119">
            <v>0</v>
          </cell>
          <cell r="E119">
            <v>45410172453</v>
          </cell>
          <cell r="F119">
            <v>45410172453</v>
          </cell>
        </row>
        <row r="120">
          <cell r="B120">
            <v>1201</v>
          </cell>
          <cell r="C120" t="str">
            <v>CREDITOS DE LARGO PLAZO</v>
          </cell>
          <cell r="D120">
            <v>0</v>
          </cell>
          <cell r="E120">
            <v>480000000</v>
          </cell>
          <cell r="F120">
            <v>480000000</v>
          </cell>
        </row>
        <row r="121">
          <cell r="B121">
            <v>120101</v>
          </cell>
          <cell r="C121" t="str">
            <v>INVERSIONES LARGO PLAZO</v>
          </cell>
          <cell r="D121">
            <v>0</v>
          </cell>
          <cell r="E121">
            <v>480000000</v>
          </cell>
          <cell r="F121">
            <v>480000000</v>
          </cell>
        </row>
        <row r="122">
          <cell r="B122">
            <v>12010101</v>
          </cell>
          <cell r="C122" t="str">
            <v>INVERSIONES EN OTRAS EMPRESAS</v>
          </cell>
          <cell r="D122">
            <v>480000000</v>
          </cell>
          <cell r="E122">
            <v>0</v>
          </cell>
          <cell r="F122">
            <v>480000000</v>
          </cell>
        </row>
        <row r="123">
          <cell r="B123">
            <v>1202</v>
          </cell>
          <cell r="C123" t="str">
            <v>BIENES DE USO</v>
          </cell>
          <cell r="D123">
            <v>0</v>
          </cell>
          <cell r="E123">
            <v>44930172453</v>
          </cell>
          <cell r="F123">
            <v>44930172453</v>
          </cell>
        </row>
        <row r="124">
          <cell r="B124">
            <v>120201</v>
          </cell>
          <cell r="C124" t="str">
            <v>PROPIEDAD PLANTA Y EQUIPO</v>
          </cell>
          <cell r="D124">
            <v>0</v>
          </cell>
          <cell r="E124">
            <v>1402658962</v>
          </cell>
          <cell r="F124">
            <v>1402658962</v>
          </cell>
        </row>
        <row r="125">
          <cell r="B125">
            <v>12020102</v>
          </cell>
          <cell r="C125" t="str">
            <v>Muebles Y Equipos</v>
          </cell>
          <cell r="D125">
            <v>84326891</v>
          </cell>
          <cell r="E125">
            <v>0</v>
          </cell>
          <cell r="F125">
            <v>84326891</v>
          </cell>
        </row>
        <row r="126">
          <cell r="B126">
            <v>12020104</v>
          </cell>
          <cell r="C126" t="str">
            <v>Vehiculos</v>
          </cell>
          <cell r="D126">
            <v>2866239348</v>
          </cell>
          <cell r="E126">
            <v>0</v>
          </cell>
          <cell r="F126">
            <v>2866239348</v>
          </cell>
        </row>
        <row r="127">
          <cell r="B127">
            <v>12020105</v>
          </cell>
          <cell r="C127" t="str">
            <v>Instalaciones</v>
          </cell>
          <cell r="D127">
            <v>159826344</v>
          </cell>
          <cell r="E127">
            <v>0</v>
          </cell>
          <cell r="F127">
            <v>159826344</v>
          </cell>
        </row>
        <row r="128">
          <cell r="B128">
            <v>12020109</v>
          </cell>
          <cell r="C128" t="str">
            <v>Equipos De Informatica</v>
          </cell>
          <cell r="D128">
            <v>1716064816</v>
          </cell>
          <cell r="E128">
            <v>0</v>
          </cell>
          <cell r="F128">
            <v>1716064816</v>
          </cell>
        </row>
        <row r="129">
          <cell r="B129">
            <v>12020111</v>
          </cell>
          <cell r="C129" t="str">
            <v>Muebles y Utiles</v>
          </cell>
          <cell r="D129">
            <v>361271237</v>
          </cell>
          <cell r="E129">
            <v>0</v>
          </cell>
          <cell r="F129">
            <v>361271237</v>
          </cell>
        </row>
        <row r="130">
          <cell r="B130">
            <v>12020112</v>
          </cell>
          <cell r="C130" t="str">
            <v>Equipos de Comunicacion</v>
          </cell>
          <cell r="D130">
            <v>3259963</v>
          </cell>
          <cell r="E130">
            <v>0</v>
          </cell>
          <cell r="F130">
            <v>3259963</v>
          </cell>
        </row>
        <row r="131">
          <cell r="B131">
            <v>12020113</v>
          </cell>
          <cell r="C131" t="str">
            <v>Equipos de Oficina</v>
          </cell>
          <cell r="D131">
            <v>63058206</v>
          </cell>
          <cell r="E131">
            <v>0</v>
          </cell>
          <cell r="F131">
            <v>63058206</v>
          </cell>
        </row>
        <row r="132">
          <cell r="B132">
            <v>12020114</v>
          </cell>
          <cell r="C132" t="str">
            <v>Mobiliario - Edificio</v>
          </cell>
          <cell r="D132">
            <v>350565463</v>
          </cell>
          <cell r="E132">
            <v>0</v>
          </cell>
          <cell r="F132">
            <v>350565463</v>
          </cell>
        </row>
        <row r="133">
          <cell r="B133">
            <v>12020115</v>
          </cell>
          <cell r="C133" t="str">
            <v>Equipos e Instalacion - Edificio</v>
          </cell>
          <cell r="D133">
            <v>692741314</v>
          </cell>
          <cell r="E133">
            <v>0</v>
          </cell>
          <cell r="F133">
            <v>692741314</v>
          </cell>
        </row>
        <row r="134">
          <cell r="B134">
            <v>12020116</v>
          </cell>
          <cell r="C134" t="str">
            <v>Mejoras -Instalaciones</v>
          </cell>
          <cell r="D134">
            <v>192261272</v>
          </cell>
          <cell r="E134">
            <v>0</v>
          </cell>
          <cell r="F134">
            <v>192261272</v>
          </cell>
        </row>
        <row r="135">
          <cell r="B135">
            <v>12020199</v>
          </cell>
          <cell r="C135" t="str">
            <v>DEPRECIACION ACUMULADA</v>
          </cell>
          <cell r="D135">
            <v>-5086955892</v>
          </cell>
          <cell r="E135">
            <v>0</v>
          </cell>
          <cell r="F135">
            <v>-5086955892</v>
          </cell>
        </row>
        <row r="136">
          <cell r="B136">
            <v>120202</v>
          </cell>
          <cell r="C136" t="str">
            <v>EQUIPOS EN LEASING</v>
          </cell>
          <cell r="D136">
            <v>0</v>
          </cell>
          <cell r="E136">
            <v>43527513491</v>
          </cell>
          <cell r="F136">
            <v>43527513491</v>
          </cell>
        </row>
        <row r="137">
          <cell r="B137">
            <v>12020201</v>
          </cell>
          <cell r="C137" t="str">
            <v>Equipos En Leasing</v>
          </cell>
          <cell r="D137">
            <v>144431510985</v>
          </cell>
          <cell r="E137">
            <v>0</v>
          </cell>
          <cell r="F137">
            <v>144431510985</v>
          </cell>
        </row>
        <row r="138">
          <cell r="B138">
            <v>12020299</v>
          </cell>
          <cell r="C138" t="str">
            <v>DEPRECIACION ACUMULADA LEASING</v>
          </cell>
          <cell r="D138">
            <v>-100903997494</v>
          </cell>
          <cell r="E138">
            <v>0</v>
          </cell>
          <cell r="F138">
            <v>-100903997494</v>
          </cell>
        </row>
        <row r="139">
          <cell r="B139">
            <v>2</v>
          </cell>
          <cell r="C139" t="str">
            <v>PASIVO</v>
          </cell>
          <cell r="D139">
            <v>0</v>
          </cell>
          <cell r="E139">
            <v>86404524403</v>
          </cell>
          <cell r="F139">
            <v>86404524403</v>
          </cell>
        </row>
        <row r="140">
          <cell r="B140">
            <v>21</v>
          </cell>
          <cell r="C140" t="str">
            <v>PASIVO CORRIENTE</v>
          </cell>
          <cell r="D140">
            <v>0</v>
          </cell>
          <cell r="E140">
            <v>68302000466</v>
          </cell>
          <cell r="F140">
            <v>68302000466</v>
          </cell>
        </row>
        <row r="141">
          <cell r="B141">
            <v>2101</v>
          </cell>
          <cell r="C141" t="str">
            <v>DEUDAS OPERATIVAS</v>
          </cell>
          <cell r="D141">
            <v>0</v>
          </cell>
          <cell r="E141">
            <v>45454313390</v>
          </cell>
          <cell r="F141">
            <v>45454313390</v>
          </cell>
        </row>
        <row r="142">
          <cell r="B142">
            <v>210101</v>
          </cell>
          <cell r="C142" t="str">
            <v>DEUDAS COMERCIALES</v>
          </cell>
          <cell r="D142">
            <v>0</v>
          </cell>
          <cell r="E142">
            <v>1948684107</v>
          </cell>
          <cell r="F142">
            <v>1948684107</v>
          </cell>
        </row>
        <row r="143">
          <cell r="B143">
            <v>21010101</v>
          </cell>
          <cell r="C143" t="str">
            <v>PROVEEDORES LOCALES  ML</v>
          </cell>
          <cell r="D143">
            <v>374040148</v>
          </cell>
          <cell r="E143">
            <v>0</v>
          </cell>
          <cell r="F143">
            <v>374040148</v>
          </cell>
        </row>
        <row r="144">
          <cell r="B144">
            <v>21010102</v>
          </cell>
          <cell r="C144" t="str">
            <v>PROVEEDORES LOCALES  ME</v>
          </cell>
          <cell r="D144">
            <v>1192718244</v>
          </cell>
          <cell r="E144">
            <v>0</v>
          </cell>
          <cell r="F144">
            <v>1192718244</v>
          </cell>
        </row>
        <row r="145">
          <cell r="B145">
            <v>21010104</v>
          </cell>
          <cell r="C145" t="str">
            <v>REPOSICION VIATICOS GS</v>
          </cell>
          <cell r="D145" t="str">
            <v xml:space="preserve">                         -</v>
          </cell>
          <cell r="E145">
            <v>0</v>
          </cell>
          <cell r="F145">
            <v>0</v>
          </cell>
        </row>
        <row r="146">
          <cell r="B146">
            <v>21010105</v>
          </cell>
          <cell r="C146" t="str">
            <v>REPOSICION DESPACHOS - ALLEGRETTI</v>
          </cell>
          <cell r="D146">
            <v>291925715</v>
          </cell>
          <cell r="E146">
            <v>0</v>
          </cell>
          <cell r="F146">
            <v>291925715</v>
          </cell>
        </row>
        <row r="147">
          <cell r="B147">
            <v>21010106</v>
          </cell>
          <cell r="C147" t="str">
            <v>CH DIFERIDOS- A PAGAR $</v>
          </cell>
          <cell r="D147">
            <v>0</v>
          </cell>
          <cell r="E147">
            <v>0</v>
          </cell>
          <cell r="F147">
            <v>0</v>
          </cell>
        </row>
        <row r="148">
          <cell r="B148">
            <v>21010108</v>
          </cell>
          <cell r="C148" t="str">
            <v>CHEQUES PENDIENTES A EFECTIVIZAR</v>
          </cell>
          <cell r="D148">
            <v>90000000</v>
          </cell>
          <cell r="E148">
            <v>0</v>
          </cell>
          <cell r="F148">
            <v>90000000</v>
          </cell>
        </row>
        <row r="149">
          <cell r="B149">
            <v>21010110</v>
          </cell>
          <cell r="C149" t="str">
            <v>CHEQUES PENDIENTES DE COBRO</v>
          </cell>
          <cell r="D149">
            <v>0</v>
          </cell>
          <cell r="E149">
            <v>0</v>
          </cell>
          <cell r="F149">
            <v>0</v>
          </cell>
        </row>
        <row r="150">
          <cell r="B150">
            <v>21010111</v>
          </cell>
          <cell r="C150" t="str">
            <v>DEPOSITOS NO RECONOCIDOS</v>
          </cell>
          <cell r="D150" t="str">
            <v xml:space="preserve">                         -</v>
          </cell>
          <cell r="E150">
            <v>0</v>
          </cell>
          <cell r="F150">
            <v>0</v>
          </cell>
        </row>
        <row r="151">
          <cell r="B151">
            <v>210102</v>
          </cell>
          <cell r="C151" t="str">
            <v>DEUDAS CON EL EXTERIOR</v>
          </cell>
          <cell r="D151">
            <v>0</v>
          </cell>
          <cell r="E151">
            <v>43505629283</v>
          </cell>
          <cell r="F151">
            <v>43505629283</v>
          </cell>
        </row>
        <row r="152">
          <cell r="B152">
            <v>21010201</v>
          </cell>
          <cell r="C152" t="str">
            <v>RICOH PROVEEDOR EXTERIOR</v>
          </cell>
          <cell r="D152">
            <v>42377094704</v>
          </cell>
          <cell r="E152">
            <v>0</v>
          </cell>
          <cell r="F152">
            <v>42377094704</v>
          </cell>
        </row>
        <row r="153">
          <cell r="B153">
            <v>21010202</v>
          </cell>
          <cell r="C153" t="str">
            <v>OTROS PROVEEDORES DEL EXTERIOR</v>
          </cell>
          <cell r="D153">
            <v>1128534579</v>
          </cell>
          <cell r="E153">
            <v>0</v>
          </cell>
          <cell r="F153">
            <v>1128534579</v>
          </cell>
        </row>
        <row r="154">
          <cell r="B154">
            <v>2102</v>
          </cell>
          <cell r="C154" t="str">
            <v>DEUDAS SOCIALES</v>
          </cell>
          <cell r="D154">
            <v>0</v>
          </cell>
          <cell r="E154">
            <v>574369939</v>
          </cell>
          <cell r="F154">
            <v>574369939</v>
          </cell>
        </row>
        <row r="155">
          <cell r="B155">
            <v>210201</v>
          </cell>
          <cell r="C155" t="str">
            <v>SALARIOS Y CARGAS SOCIALES A PAGAR</v>
          </cell>
          <cell r="D155">
            <v>0</v>
          </cell>
          <cell r="E155">
            <v>574369939</v>
          </cell>
          <cell r="F155">
            <v>574369939</v>
          </cell>
        </row>
        <row r="156">
          <cell r="B156">
            <v>21020101</v>
          </cell>
          <cell r="C156" t="str">
            <v>SUELDOS  A PAGAR</v>
          </cell>
          <cell r="D156">
            <v>196122</v>
          </cell>
          <cell r="E156">
            <v>0</v>
          </cell>
          <cell r="F156">
            <v>196122</v>
          </cell>
        </row>
        <row r="157">
          <cell r="B157">
            <v>21020102</v>
          </cell>
          <cell r="C157" t="str">
            <v>AGUINALDOS A PAGAR</v>
          </cell>
          <cell r="D157" t="str">
            <v xml:space="preserve">                         -</v>
          </cell>
          <cell r="E157">
            <v>0</v>
          </cell>
          <cell r="F157">
            <v>0</v>
          </cell>
        </row>
        <row r="158">
          <cell r="B158">
            <v>21020103</v>
          </cell>
          <cell r="C158" t="str">
            <v>IPS A PAGAR</v>
          </cell>
          <cell r="D158">
            <v>201843568</v>
          </cell>
          <cell r="E158">
            <v>0</v>
          </cell>
          <cell r="F158">
            <v>201843568</v>
          </cell>
        </row>
        <row r="159">
          <cell r="B159">
            <v>21020108</v>
          </cell>
          <cell r="C159" t="str">
            <v>RETENCIONES ORDEN JUDICIAL</v>
          </cell>
          <cell r="D159">
            <v>2931272</v>
          </cell>
          <cell r="E159">
            <v>0</v>
          </cell>
          <cell r="F159">
            <v>2931272</v>
          </cell>
        </row>
        <row r="160">
          <cell r="B160">
            <v>21020109</v>
          </cell>
          <cell r="C160" t="str">
            <v>ASO EMPLEADOS</v>
          </cell>
          <cell r="D160">
            <v>45157419</v>
          </cell>
          <cell r="E160">
            <v>0</v>
          </cell>
          <cell r="F160">
            <v>45157419</v>
          </cell>
        </row>
        <row r="161">
          <cell r="B161">
            <v>21020110</v>
          </cell>
          <cell r="C161" t="str">
            <v>COMISIONES A PAGAR</v>
          </cell>
          <cell r="D161">
            <v>324241558</v>
          </cell>
          <cell r="E161">
            <v>0</v>
          </cell>
          <cell r="F161">
            <v>324241558</v>
          </cell>
        </row>
        <row r="162">
          <cell r="B162">
            <v>2103</v>
          </cell>
          <cell r="C162" t="str">
            <v>DEUDAS IMPOSITIVAS</v>
          </cell>
          <cell r="D162">
            <v>0</v>
          </cell>
          <cell r="E162">
            <v>466596302</v>
          </cell>
          <cell r="F162">
            <v>466596302</v>
          </cell>
        </row>
        <row r="163">
          <cell r="B163">
            <v>210301</v>
          </cell>
          <cell r="C163" t="str">
            <v>IMPUESTOS A PAGAR</v>
          </cell>
          <cell r="D163">
            <v>0</v>
          </cell>
          <cell r="E163">
            <v>466596302</v>
          </cell>
          <cell r="F163">
            <v>466596302</v>
          </cell>
        </row>
        <row r="164">
          <cell r="B164">
            <v>21030101</v>
          </cell>
          <cell r="C164" t="str">
            <v>IVA A PAGAR</v>
          </cell>
          <cell r="D164">
            <v>291053421</v>
          </cell>
          <cell r="E164">
            <v>0</v>
          </cell>
          <cell r="F164">
            <v>291053421</v>
          </cell>
        </row>
        <row r="165">
          <cell r="B165">
            <v>21030102</v>
          </cell>
          <cell r="C165" t="str">
            <v>IRACIS - RENTA A PAGAR</v>
          </cell>
          <cell r="D165">
            <v>142039894</v>
          </cell>
          <cell r="E165">
            <v>0</v>
          </cell>
          <cell r="F165">
            <v>142039894</v>
          </cell>
        </row>
        <row r="166">
          <cell r="B166">
            <v>21030103</v>
          </cell>
          <cell r="C166" t="str">
            <v>RETENCIONES A PAGAR</v>
          </cell>
          <cell r="D166">
            <v>33502987</v>
          </cell>
          <cell r="E166">
            <v>0</v>
          </cell>
          <cell r="F166">
            <v>33502987</v>
          </cell>
        </row>
        <row r="167">
          <cell r="B167">
            <v>21030106</v>
          </cell>
          <cell r="C167" t="str">
            <v>PROVISION IMPUESTO A LA DISTRIBUCION DE UTILIDADES</v>
          </cell>
          <cell r="D167" t="str">
            <v xml:space="preserve">                         -</v>
          </cell>
          <cell r="E167">
            <v>0</v>
          </cell>
          <cell r="F167">
            <v>0</v>
          </cell>
        </row>
        <row r="168">
          <cell r="B168">
            <v>2104</v>
          </cell>
          <cell r="C168" t="str">
            <v>DEUDAS FINANCIERAS</v>
          </cell>
          <cell r="D168">
            <v>0</v>
          </cell>
          <cell r="E168">
            <v>19923109687</v>
          </cell>
          <cell r="F168">
            <v>19923109687</v>
          </cell>
        </row>
        <row r="169">
          <cell r="B169">
            <v>210401</v>
          </cell>
          <cell r="C169" t="str">
            <v>PRESTAMOS BANCARIOS ML</v>
          </cell>
          <cell r="D169">
            <v>0</v>
          </cell>
          <cell r="E169">
            <v>234612376</v>
          </cell>
          <cell r="F169">
            <v>234612376</v>
          </cell>
        </row>
        <row r="170">
          <cell r="B170">
            <v>21040105</v>
          </cell>
          <cell r="C170" t="str">
            <v>Acreedores Varios</v>
          </cell>
          <cell r="D170" t="str">
            <v xml:space="preserve">                         -</v>
          </cell>
          <cell r="E170">
            <v>0</v>
          </cell>
          <cell r="F170">
            <v>0</v>
          </cell>
        </row>
        <row r="171">
          <cell r="B171">
            <v>21040116</v>
          </cell>
          <cell r="C171" t="str">
            <v>BANCO FAMILIAR CP</v>
          </cell>
          <cell r="D171">
            <v>270525056</v>
          </cell>
          <cell r="E171">
            <v>0</v>
          </cell>
          <cell r="F171">
            <v>270525056</v>
          </cell>
        </row>
        <row r="172">
          <cell r="B172">
            <v>21040118</v>
          </cell>
          <cell r="C172" t="str">
            <v>FINANCIERA SOLAR CP</v>
          </cell>
          <cell r="D172" t="str">
            <v xml:space="preserve">                         -</v>
          </cell>
          <cell r="E172">
            <v>0</v>
          </cell>
          <cell r="F172">
            <v>0</v>
          </cell>
        </row>
        <row r="173">
          <cell r="B173">
            <v>21040198</v>
          </cell>
          <cell r="C173" t="str">
            <v>INTERESES A DEVENGAR ML CP</v>
          </cell>
          <cell r="D173">
            <v>-35912680</v>
          </cell>
          <cell r="E173">
            <v>0</v>
          </cell>
          <cell r="F173">
            <v>-35912680</v>
          </cell>
        </row>
        <row r="174">
          <cell r="B174">
            <v>210402</v>
          </cell>
          <cell r="C174" t="str">
            <v>PRESTAMOS BANCARIOS ME</v>
          </cell>
          <cell r="D174">
            <v>0</v>
          </cell>
          <cell r="E174">
            <v>19688497311</v>
          </cell>
          <cell r="F174">
            <v>19688497311</v>
          </cell>
        </row>
        <row r="175">
          <cell r="B175">
            <v>21040201</v>
          </cell>
          <cell r="C175" t="str">
            <v>BANCO REGIONAL U$D CP</v>
          </cell>
          <cell r="D175">
            <v>1208223167</v>
          </cell>
          <cell r="E175">
            <v>0</v>
          </cell>
          <cell r="F175">
            <v>1208223167</v>
          </cell>
        </row>
        <row r="176">
          <cell r="B176">
            <v>21040202</v>
          </cell>
          <cell r="C176" t="str">
            <v>BANCO AMAMBAY U$D CP</v>
          </cell>
          <cell r="D176">
            <v>100960381</v>
          </cell>
          <cell r="E176">
            <v>0</v>
          </cell>
          <cell r="F176">
            <v>100960381</v>
          </cell>
        </row>
        <row r="177">
          <cell r="B177">
            <v>21040203</v>
          </cell>
          <cell r="C177" t="str">
            <v>BANCO SUDAMERIS U$D CP</v>
          </cell>
          <cell r="D177">
            <v>2288545663</v>
          </cell>
          <cell r="E177">
            <v>0</v>
          </cell>
          <cell r="F177">
            <v>2288545663</v>
          </cell>
        </row>
        <row r="178">
          <cell r="B178">
            <v>21040204</v>
          </cell>
          <cell r="C178" t="str">
            <v>BANCO ITAU U$D CP</v>
          </cell>
          <cell r="D178">
            <v>1701435515</v>
          </cell>
          <cell r="E178">
            <v>0</v>
          </cell>
          <cell r="F178">
            <v>1701435515</v>
          </cell>
        </row>
        <row r="179">
          <cell r="B179">
            <v>21040206</v>
          </cell>
          <cell r="C179" t="str">
            <v>BANCO CONTINENTAL U$D CP</v>
          </cell>
          <cell r="D179">
            <v>574751212</v>
          </cell>
          <cell r="E179">
            <v>0</v>
          </cell>
          <cell r="F179">
            <v>574751212</v>
          </cell>
        </row>
        <row r="180">
          <cell r="B180">
            <v>21040207</v>
          </cell>
          <cell r="C180" t="str">
            <v>FINANCIERA EL COMERCIO U$D CP</v>
          </cell>
          <cell r="D180">
            <v>1263899002</v>
          </cell>
          <cell r="E180">
            <v>0</v>
          </cell>
          <cell r="F180">
            <v>1263899002</v>
          </cell>
        </row>
        <row r="181">
          <cell r="B181">
            <v>21040209</v>
          </cell>
          <cell r="C181" t="str">
            <v>FINLATINA U$D CP</v>
          </cell>
          <cell r="D181">
            <v>157875496</v>
          </cell>
          <cell r="E181">
            <v>0</v>
          </cell>
          <cell r="F181">
            <v>157875496</v>
          </cell>
        </row>
        <row r="182">
          <cell r="B182">
            <v>21040210</v>
          </cell>
          <cell r="C182" t="str">
            <v>INTERFISA FINANCIERA U$D CP</v>
          </cell>
          <cell r="D182">
            <v>1143792320</v>
          </cell>
          <cell r="E182">
            <v>0</v>
          </cell>
          <cell r="F182">
            <v>1143792320</v>
          </cell>
        </row>
        <row r="183">
          <cell r="B183">
            <v>21040211</v>
          </cell>
          <cell r="C183" t="str">
            <v>BANCO ITAPUA S.A. U$D CP</v>
          </cell>
          <cell r="D183">
            <v>2449167126</v>
          </cell>
          <cell r="E183">
            <v>0</v>
          </cell>
          <cell r="F183">
            <v>2449167126</v>
          </cell>
        </row>
        <row r="184">
          <cell r="B184">
            <v>21040212</v>
          </cell>
          <cell r="C184" t="str">
            <v>BANCO FAMILIAR U$D CP</v>
          </cell>
          <cell r="D184">
            <v>1315557045</v>
          </cell>
          <cell r="E184">
            <v>0</v>
          </cell>
          <cell r="F184">
            <v>1315557045</v>
          </cell>
        </row>
        <row r="185">
          <cell r="B185">
            <v>21040213</v>
          </cell>
          <cell r="C185" t="str">
            <v>BANCO ATLAS S.A. U$D CP</v>
          </cell>
          <cell r="D185">
            <v>2596503561</v>
          </cell>
          <cell r="E185">
            <v>0</v>
          </cell>
          <cell r="F185">
            <v>2596503561</v>
          </cell>
        </row>
        <row r="186">
          <cell r="B186">
            <v>21040214</v>
          </cell>
          <cell r="C186" t="str">
            <v>FINANCIERA SOLAR U$D CP</v>
          </cell>
          <cell r="D186">
            <v>422979480</v>
          </cell>
          <cell r="E186">
            <v>0</v>
          </cell>
          <cell r="F186">
            <v>422979480</v>
          </cell>
        </row>
        <row r="187">
          <cell r="B187">
            <v>21040215</v>
          </cell>
          <cell r="C187" t="str">
            <v>B.B.V.A U$D CP</v>
          </cell>
          <cell r="D187">
            <v>3141032032</v>
          </cell>
          <cell r="E187">
            <v>0</v>
          </cell>
          <cell r="F187">
            <v>3141032032</v>
          </cell>
        </row>
        <row r="188">
          <cell r="B188">
            <v>21040217</v>
          </cell>
          <cell r="C188" t="str">
            <v>VISION DE FINANZAS U$D CP</v>
          </cell>
          <cell r="D188">
            <v>640681116</v>
          </cell>
          <cell r="E188">
            <v>0</v>
          </cell>
          <cell r="F188">
            <v>640681116</v>
          </cell>
        </row>
        <row r="189">
          <cell r="B189">
            <v>21040219</v>
          </cell>
          <cell r="C189" t="str">
            <v>FINANCIERA RIO S.A. U$D CP</v>
          </cell>
          <cell r="D189">
            <v>674979172</v>
          </cell>
          <cell r="E189">
            <v>0</v>
          </cell>
          <cell r="F189">
            <v>674979172</v>
          </cell>
        </row>
        <row r="190">
          <cell r="B190">
            <v>21040222</v>
          </cell>
          <cell r="C190" t="str">
            <v>BANCO GNB U$D CP</v>
          </cell>
          <cell r="D190">
            <v>1789722878</v>
          </cell>
          <cell r="E190">
            <v>0</v>
          </cell>
          <cell r="F190">
            <v>1789722878</v>
          </cell>
        </row>
        <row r="191">
          <cell r="B191">
            <v>21040223</v>
          </cell>
          <cell r="C191" t="str">
            <v>BANCOP U$D CP</v>
          </cell>
          <cell r="D191">
            <v>968848984</v>
          </cell>
          <cell r="E191">
            <v>0</v>
          </cell>
          <cell r="F191">
            <v>968848984</v>
          </cell>
        </row>
        <row r="192">
          <cell r="B192">
            <v>21040298</v>
          </cell>
          <cell r="C192" t="str">
            <v>INTERESES A DEVENGAR ME CP</v>
          </cell>
          <cell r="D192">
            <v>-2750456839</v>
          </cell>
          <cell r="E192">
            <v>0</v>
          </cell>
          <cell r="F192">
            <v>-2750456839</v>
          </cell>
        </row>
        <row r="193">
          <cell r="B193">
            <v>2105</v>
          </cell>
          <cell r="C193" t="str">
            <v>INGRESOS DIFERIDOS</v>
          </cell>
          <cell r="D193">
            <v>0</v>
          </cell>
          <cell r="E193">
            <v>1022602148</v>
          </cell>
          <cell r="F193">
            <v>1022602148</v>
          </cell>
        </row>
        <row r="194">
          <cell r="B194">
            <v>210501</v>
          </cell>
          <cell r="C194" t="str">
            <v>VENTAS DIFERIDAS</v>
          </cell>
          <cell r="D194">
            <v>0</v>
          </cell>
          <cell r="E194">
            <v>502378894</v>
          </cell>
          <cell r="F194">
            <v>502378894</v>
          </cell>
        </row>
        <row r="195">
          <cell r="B195">
            <v>21050101</v>
          </cell>
          <cell r="C195" t="str">
            <v>VENTAS ANTICIPADAS DIFERIDAS</v>
          </cell>
          <cell r="D195" t="str">
            <v xml:space="preserve">                         -</v>
          </cell>
          <cell r="E195">
            <v>0</v>
          </cell>
          <cell r="F195">
            <v>0</v>
          </cell>
        </row>
        <row r="196">
          <cell r="B196">
            <v>21050102</v>
          </cell>
          <cell r="C196" t="str">
            <v>COSTO VENTA ANTICIPADAS DIFERIDAS</v>
          </cell>
          <cell r="D196" t="str">
            <v xml:space="preserve">                         -</v>
          </cell>
          <cell r="E196">
            <v>0</v>
          </cell>
          <cell r="F196">
            <v>0</v>
          </cell>
        </row>
        <row r="197">
          <cell r="B197">
            <v>21050103</v>
          </cell>
          <cell r="C197" t="str">
            <v>ANTICIPO DE CLIENTES</v>
          </cell>
          <cell r="D197">
            <v>102818414</v>
          </cell>
          <cell r="E197">
            <v>0</v>
          </cell>
          <cell r="F197">
            <v>102818414</v>
          </cell>
        </row>
        <row r="198">
          <cell r="B198">
            <v>21050105</v>
          </cell>
          <cell r="C198" t="str">
            <v>ANTICIPO ACREDITACIONES GS</v>
          </cell>
          <cell r="D198">
            <v>247974809</v>
          </cell>
          <cell r="E198">
            <v>0</v>
          </cell>
          <cell r="F198">
            <v>247974809</v>
          </cell>
        </row>
        <row r="199">
          <cell r="B199">
            <v>21050106</v>
          </cell>
          <cell r="C199" t="str">
            <v>ANTICIPO ACREDITACIONES USD</v>
          </cell>
          <cell r="D199">
            <v>151585671</v>
          </cell>
          <cell r="E199">
            <v>0</v>
          </cell>
          <cell r="F199">
            <v>151585671</v>
          </cell>
        </row>
        <row r="200">
          <cell r="B200">
            <v>210502</v>
          </cell>
          <cell r="C200" t="str">
            <v>PROVISIONES</v>
          </cell>
          <cell r="D200">
            <v>0</v>
          </cell>
          <cell r="E200">
            <v>520223254</v>
          </cell>
          <cell r="F200">
            <v>520223254</v>
          </cell>
        </row>
        <row r="201">
          <cell r="B201">
            <v>21050201</v>
          </cell>
          <cell r="C201" t="str">
            <v>PROVISIONES VARIAS</v>
          </cell>
          <cell r="D201">
            <v>520223254</v>
          </cell>
          <cell r="E201">
            <v>0</v>
          </cell>
          <cell r="F201">
            <v>520223254</v>
          </cell>
        </row>
        <row r="202">
          <cell r="B202">
            <v>2107</v>
          </cell>
          <cell r="C202" t="str">
            <v>OTRAS DEUDAS POR TARJETA</v>
          </cell>
          <cell r="D202">
            <v>0</v>
          </cell>
          <cell r="E202">
            <v>0</v>
          </cell>
          <cell r="F202">
            <v>0</v>
          </cell>
        </row>
        <row r="203">
          <cell r="B203">
            <v>210701</v>
          </cell>
          <cell r="C203" t="str">
            <v>DEUDA TARJETA CREDITO</v>
          </cell>
          <cell r="D203">
            <v>0</v>
          </cell>
          <cell r="E203">
            <v>0</v>
          </cell>
          <cell r="F203">
            <v>0</v>
          </cell>
        </row>
        <row r="204">
          <cell r="B204">
            <v>21070101</v>
          </cell>
          <cell r="C204" t="str">
            <v>TARJETA DE CREDITO ITAU</v>
          </cell>
          <cell r="D204" t="str">
            <v xml:space="preserve">                         -</v>
          </cell>
          <cell r="E204">
            <v>0</v>
          </cell>
          <cell r="F204">
            <v>0</v>
          </cell>
        </row>
        <row r="205">
          <cell r="B205">
            <v>2109</v>
          </cell>
          <cell r="C205" t="str">
            <v>OTRAS DEUDAS</v>
          </cell>
          <cell r="D205">
            <v>0</v>
          </cell>
          <cell r="E205">
            <v>861009000</v>
          </cell>
          <cell r="F205">
            <v>861009000</v>
          </cell>
        </row>
        <row r="206">
          <cell r="B206">
            <v>210901</v>
          </cell>
          <cell r="C206" t="str">
            <v>OTRAS DEUDAS</v>
          </cell>
          <cell r="D206">
            <v>0</v>
          </cell>
          <cell r="E206">
            <v>861009000</v>
          </cell>
          <cell r="F206">
            <v>861009000</v>
          </cell>
        </row>
        <row r="207">
          <cell r="B207">
            <v>21090101</v>
          </cell>
          <cell r="C207" t="str">
            <v>DIVIDENDOS A PAGAR</v>
          </cell>
          <cell r="D207" t="str">
            <v xml:space="preserve">                         -</v>
          </cell>
          <cell r="E207">
            <v>0</v>
          </cell>
          <cell r="F207">
            <v>0</v>
          </cell>
        </row>
        <row r="208">
          <cell r="B208">
            <v>21090102</v>
          </cell>
          <cell r="C208" t="str">
            <v>PRESTAMOS DE TERCEROS</v>
          </cell>
          <cell r="D208">
            <v>861009000</v>
          </cell>
          <cell r="E208">
            <v>0</v>
          </cell>
          <cell r="F208">
            <v>861009000</v>
          </cell>
        </row>
        <row r="209">
          <cell r="B209">
            <v>22</v>
          </cell>
          <cell r="C209" t="str">
            <v>PASIVO NO CORRIENTE</v>
          </cell>
          <cell r="D209">
            <v>0</v>
          </cell>
          <cell r="E209">
            <v>18102523936</v>
          </cell>
          <cell r="F209">
            <v>18102523936</v>
          </cell>
        </row>
        <row r="210">
          <cell r="B210">
            <v>2202</v>
          </cell>
          <cell r="C210" t="str">
            <v>DEUDAS FINANCIERAS</v>
          </cell>
          <cell r="D210">
            <v>0</v>
          </cell>
          <cell r="E210">
            <v>18102523936</v>
          </cell>
          <cell r="F210">
            <v>18102523936</v>
          </cell>
        </row>
        <row r="211">
          <cell r="B211">
            <v>220201</v>
          </cell>
          <cell r="C211" t="str">
            <v>PRESTAMOS BANCARIOS LP ML</v>
          </cell>
          <cell r="D211">
            <v>0</v>
          </cell>
          <cell r="E211">
            <v>0</v>
          </cell>
          <cell r="F211">
            <v>0</v>
          </cell>
        </row>
        <row r="212">
          <cell r="B212">
            <v>22020112</v>
          </cell>
          <cell r="C212" t="str">
            <v>BANCO FAMILIAR LP</v>
          </cell>
          <cell r="D212" t="str">
            <v xml:space="preserve">                         -</v>
          </cell>
          <cell r="E212">
            <v>0</v>
          </cell>
          <cell r="F212">
            <v>0</v>
          </cell>
        </row>
        <row r="213">
          <cell r="B213">
            <v>22020115</v>
          </cell>
          <cell r="C213" t="str">
            <v>B.B.V.A LP</v>
          </cell>
          <cell r="D213">
            <v>0</v>
          </cell>
          <cell r="E213">
            <v>0</v>
          </cell>
          <cell r="F213">
            <v>0</v>
          </cell>
        </row>
        <row r="214">
          <cell r="B214">
            <v>22020120</v>
          </cell>
          <cell r="C214" t="str">
            <v>INTERESES A DEVENGAR ML LP</v>
          </cell>
          <cell r="D214" t="str">
            <v xml:space="preserve">                         -</v>
          </cell>
          <cell r="E214">
            <v>0</v>
          </cell>
          <cell r="F214">
            <v>0</v>
          </cell>
        </row>
        <row r="215">
          <cell r="B215">
            <v>220202</v>
          </cell>
          <cell r="C215" t="str">
            <v>PRESTAMOS BANCARIOS LARGO PLAZO ME</v>
          </cell>
          <cell r="D215">
            <v>0</v>
          </cell>
          <cell r="E215">
            <v>18102523936</v>
          </cell>
          <cell r="F215">
            <v>18102523936</v>
          </cell>
        </row>
        <row r="216">
          <cell r="B216">
            <v>22020201</v>
          </cell>
          <cell r="C216" t="str">
            <v>BANCO REGIONAL U$D LP</v>
          </cell>
          <cell r="D216" t="str">
            <v xml:space="preserve">                         -</v>
          </cell>
          <cell r="E216">
            <v>0</v>
          </cell>
          <cell r="F216">
            <v>0</v>
          </cell>
        </row>
        <row r="217">
          <cell r="B217">
            <v>22020202</v>
          </cell>
          <cell r="C217" t="str">
            <v>BANCO AMAMBAY U$D LP</v>
          </cell>
          <cell r="D217" t="str">
            <v xml:space="preserve">                         -</v>
          </cell>
          <cell r="E217">
            <v>0</v>
          </cell>
          <cell r="F217">
            <v>0</v>
          </cell>
        </row>
        <row r="218">
          <cell r="B218">
            <v>22020203</v>
          </cell>
          <cell r="C218" t="str">
            <v>BANCO SUDAMERIS U$D LP</v>
          </cell>
          <cell r="D218">
            <v>575317442</v>
          </cell>
          <cell r="E218">
            <v>0</v>
          </cell>
          <cell r="F218">
            <v>575317442</v>
          </cell>
        </row>
        <row r="219">
          <cell r="B219">
            <v>22020204</v>
          </cell>
          <cell r="C219" t="str">
            <v>BANCO ITAU PRESTAMOS U$D LP</v>
          </cell>
          <cell r="D219">
            <v>2552979221</v>
          </cell>
          <cell r="E219">
            <v>0</v>
          </cell>
          <cell r="F219">
            <v>2552979221</v>
          </cell>
        </row>
        <row r="220">
          <cell r="B220">
            <v>22020206</v>
          </cell>
          <cell r="C220" t="str">
            <v>BANCO CONTINENTAL U$D LP</v>
          </cell>
          <cell r="D220">
            <v>60700550</v>
          </cell>
          <cell r="E220">
            <v>0</v>
          </cell>
          <cell r="F220">
            <v>60700550</v>
          </cell>
        </row>
        <row r="221">
          <cell r="B221">
            <v>22020207</v>
          </cell>
          <cell r="C221" t="str">
            <v>FINANCIERA EL COMERCIO U$D LP</v>
          </cell>
          <cell r="D221">
            <v>1413577908</v>
          </cell>
          <cell r="E221">
            <v>0</v>
          </cell>
          <cell r="F221">
            <v>1413577908</v>
          </cell>
        </row>
        <row r="222">
          <cell r="B222">
            <v>22020209</v>
          </cell>
          <cell r="C222" t="str">
            <v>FINLATINA U$D LP</v>
          </cell>
          <cell r="D222" t="str">
            <v xml:space="preserve">                         -</v>
          </cell>
          <cell r="E222">
            <v>0</v>
          </cell>
          <cell r="F222">
            <v>0</v>
          </cell>
        </row>
        <row r="223">
          <cell r="B223">
            <v>22020210</v>
          </cell>
          <cell r="C223" t="str">
            <v>INTERFISA FINANCIERA U$D LP</v>
          </cell>
          <cell r="D223">
            <v>793076600</v>
          </cell>
          <cell r="E223">
            <v>0</v>
          </cell>
          <cell r="F223">
            <v>793076600</v>
          </cell>
        </row>
        <row r="224">
          <cell r="B224">
            <v>22020211</v>
          </cell>
          <cell r="C224" t="str">
            <v>BANCO ITAPUA S.A. U$D LP</v>
          </cell>
          <cell r="D224">
            <v>1753313218</v>
          </cell>
          <cell r="E224">
            <v>0</v>
          </cell>
          <cell r="F224">
            <v>1753313218</v>
          </cell>
        </row>
        <row r="225">
          <cell r="B225">
            <v>22020212</v>
          </cell>
          <cell r="C225" t="str">
            <v>BANCO FAMILIAR U$D LP</v>
          </cell>
          <cell r="D225">
            <v>900740297</v>
          </cell>
          <cell r="E225">
            <v>0</v>
          </cell>
          <cell r="F225">
            <v>900740297</v>
          </cell>
        </row>
        <row r="226">
          <cell r="B226">
            <v>22020213</v>
          </cell>
          <cell r="C226" t="str">
            <v>BANCO ATLAS S.A. U$D LP</v>
          </cell>
          <cell r="D226">
            <v>3109910262</v>
          </cell>
          <cell r="E226">
            <v>0</v>
          </cell>
          <cell r="F226">
            <v>3109910262</v>
          </cell>
        </row>
        <row r="227">
          <cell r="B227">
            <v>22020214</v>
          </cell>
          <cell r="C227" t="str">
            <v>FINANCIERA SOLAR U$D LP</v>
          </cell>
          <cell r="D227">
            <v>140790429</v>
          </cell>
          <cell r="E227">
            <v>0</v>
          </cell>
          <cell r="F227">
            <v>140790429</v>
          </cell>
        </row>
        <row r="228">
          <cell r="B228">
            <v>22020215</v>
          </cell>
          <cell r="C228" t="str">
            <v>B.B.V.A U$D LP</v>
          </cell>
          <cell r="D228">
            <v>2998432101</v>
          </cell>
          <cell r="E228">
            <v>0</v>
          </cell>
          <cell r="F228">
            <v>2998432101</v>
          </cell>
        </row>
        <row r="229">
          <cell r="B229">
            <v>22020217</v>
          </cell>
          <cell r="C229" t="str">
            <v>VISION DE FINANZAS U$D LP</v>
          </cell>
          <cell r="D229">
            <v>131974914</v>
          </cell>
          <cell r="E229">
            <v>0</v>
          </cell>
          <cell r="F229">
            <v>131974914</v>
          </cell>
        </row>
        <row r="230">
          <cell r="B230">
            <v>22020219</v>
          </cell>
          <cell r="C230" t="str">
            <v>FINANCIERA RIO S.A. U$D LP</v>
          </cell>
          <cell r="D230">
            <v>1462454754</v>
          </cell>
          <cell r="E230">
            <v>0</v>
          </cell>
          <cell r="F230">
            <v>1462454754</v>
          </cell>
        </row>
        <row r="231">
          <cell r="B231">
            <v>22020220</v>
          </cell>
          <cell r="C231" t="str">
            <v>INTERESES A DEVENGAR ME LP</v>
          </cell>
          <cell r="D231">
            <v>-1919438515</v>
          </cell>
          <cell r="E231">
            <v>0</v>
          </cell>
          <cell r="F231">
            <v>-1919438515</v>
          </cell>
        </row>
        <row r="232">
          <cell r="B232">
            <v>22020223</v>
          </cell>
          <cell r="C232" t="str">
            <v>BANCO GNB U$D LP</v>
          </cell>
          <cell r="D232">
            <v>2957979373</v>
          </cell>
          <cell r="E232">
            <v>0</v>
          </cell>
          <cell r="F232">
            <v>2957979373</v>
          </cell>
        </row>
        <row r="233">
          <cell r="B233">
            <v>22020224</v>
          </cell>
          <cell r="C233" t="str">
            <v>BANCOP U$D LP</v>
          </cell>
          <cell r="D233">
            <v>1170715383</v>
          </cell>
          <cell r="E233">
            <v>0</v>
          </cell>
          <cell r="F233">
            <v>1170715383</v>
          </cell>
        </row>
        <row r="234">
          <cell r="B234">
            <v>3</v>
          </cell>
          <cell r="C234" t="str">
            <v>PATRIMONIO NETO</v>
          </cell>
          <cell r="D234">
            <v>0</v>
          </cell>
          <cell r="E234">
            <v>28539657632</v>
          </cell>
          <cell r="F234">
            <v>28539657632</v>
          </cell>
        </row>
        <row r="235">
          <cell r="B235">
            <v>31</v>
          </cell>
          <cell r="C235" t="str">
            <v>CAPITAL DE LA EMPRESA</v>
          </cell>
          <cell r="D235">
            <v>0</v>
          </cell>
          <cell r="E235">
            <v>12000000000</v>
          </cell>
          <cell r="F235">
            <v>12000000000</v>
          </cell>
        </row>
        <row r="236">
          <cell r="B236">
            <v>3101</v>
          </cell>
          <cell r="C236" t="str">
            <v>CAPITAL</v>
          </cell>
          <cell r="D236">
            <v>0</v>
          </cell>
          <cell r="E236">
            <v>12000000000</v>
          </cell>
          <cell r="F236">
            <v>12000000000</v>
          </cell>
        </row>
        <row r="237">
          <cell r="B237">
            <v>310101</v>
          </cell>
          <cell r="C237" t="str">
            <v>CAPITAL SOCIAL</v>
          </cell>
          <cell r="D237">
            <v>0</v>
          </cell>
          <cell r="E237">
            <v>12000000000</v>
          </cell>
          <cell r="F237">
            <v>12000000000</v>
          </cell>
        </row>
        <row r="238">
          <cell r="B238">
            <v>31010101</v>
          </cell>
          <cell r="C238" t="str">
            <v>CAPITAL INTEGRADO</v>
          </cell>
          <cell r="D238">
            <v>12000000000</v>
          </cell>
          <cell r="E238">
            <v>0</v>
          </cell>
          <cell r="F238">
            <v>12000000000</v>
          </cell>
        </row>
        <row r="239">
          <cell r="B239">
            <v>32</v>
          </cell>
          <cell r="C239" t="str">
            <v>RESERVAS</v>
          </cell>
          <cell r="D239">
            <v>0</v>
          </cell>
          <cell r="E239">
            <v>8699577125</v>
          </cell>
          <cell r="F239">
            <v>8699577125</v>
          </cell>
        </row>
        <row r="240">
          <cell r="B240">
            <v>3201</v>
          </cell>
          <cell r="C240" t="str">
            <v>CONSTITUCION DE RESERVAS</v>
          </cell>
          <cell r="D240">
            <v>0</v>
          </cell>
          <cell r="E240">
            <v>8699577125</v>
          </cell>
          <cell r="F240">
            <v>8699577125</v>
          </cell>
        </row>
        <row r="241">
          <cell r="B241">
            <v>320101</v>
          </cell>
          <cell r="C241" t="str">
            <v>RESERVAS ESTATUTARIAS Y LEGALES</v>
          </cell>
          <cell r="D241">
            <v>0</v>
          </cell>
          <cell r="E241">
            <v>8699577125</v>
          </cell>
          <cell r="F241">
            <v>8699577125</v>
          </cell>
        </row>
        <row r="242">
          <cell r="B242">
            <v>32010101</v>
          </cell>
          <cell r="C242" t="str">
            <v>RESERVA LEGAL</v>
          </cell>
          <cell r="D242">
            <v>404341289</v>
          </cell>
          <cell r="E242">
            <v>0</v>
          </cell>
          <cell r="F242">
            <v>404341289</v>
          </cell>
        </row>
        <row r="243">
          <cell r="B243">
            <v>32010102</v>
          </cell>
          <cell r="C243" t="str">
            <v>RESERVA REVALUO LEY 125</v>
          </cell>
          <cell r="D243">
            <v>8295235836</v>
          </cell>
          <cell r="E243">
            <v>0</v>
          </cell>
          <cell r="F243">
            <v>8295235836</v>
          </cell>
        </row>
        <row r="244">
          <cell r="B244">
            <v>33</v>
          </cell>
          <cell r="C244" t="str">
            <v>RESULTADOS</v>
          </cell>
          <cell r="D244">
            <v>0</v>
          </cell>
          <cell r="E244">
            <v>7840080507</v>
          </cell>
          <cell r="F244">
            <v>7840080507</v>
          </cell>
        </row>
        <row r="245">
          <cell r="B245">
            <v>3301</v>
          </cell>
          <cell r="C245" t="str">
            <v>RESULTADOS OBTENIDOS</v>
          </cell>
          <cell r="D245">
            <v>0</v>
          </cell>
          <cell r="E245">
            <v>7840080507</v>
          </cell>
          <cell r="F245">
            <v>7840080507</v>
          </cell>
        </row>
        <row r="246">
          <cell r="B246">
            <v>330101</v>
          </cell>
          <cell r="C246" t="str">
            <v>RESULTADOS ACUMULADOS</v>
          </cell>
          <cell r="D246">
            <v>0</v>
          </cell>
          <cell r="E246">
            <v>7840080507</v>
          </cell>
          <cell r="F246">
            <v>7840080507</v>
          </cell>
        </row>
        <row r="247">
          <cell r="B247">
            <v>33010101</v>
          </cell>
          <cell r="C247" t="str">
            <v>RESULTADO EJERCICIO 2007</v>
          </cell>
          <cell r="D247">
            <v>-509165178</v>
          </cell>
          <cell r="E247">
            <v>0</v>
          </cell>
          <cell r="F247">
            <v>-509165178</v>
          </cell>
        </row>
        <row r="248">
          <cell r="B248">
            <v>33010102</v>
          </cell>
          <cell r="C248" t="str">
            <v>RESULTADO EJERCICIO 2008</v>
          </cell>
          <cell r="D248">
            <v>509165178</v>
          </cell>
          <cell r="E248">
            <v>0</v>
          </cell>
          <cell r="F248">
            <v>509165178</v>
          </cell>
        </row>
        <row r="249">
          <cell r="B249">
            <v>33010105</v>
          </cell>
          <cell r="C249" t="str">
            <v>RESULTADO EJERCICIO 2011</v>
          </cell>
          <cell r="D249">
            <v>-2253266523</v>
          </cell>
          <cell r="E249">
            <v>0</v>
          </cell>
          <cell r="F249">
            <v>-2253266523</v>
          </cell>
        </row>
        <row r="250">
          <cell r="B250">
            <v>33010106</v>
          </cell>
          <cell r="C250" t="str">
            <v>RESULTADO EJERCICIO 2012</v>
          </cell>
          <cell r="D250">
            <v>3875125696</v>
          </cell>
          <cell r="E250">
            <v>0</v>
          </cell>
          <cell r="F250">
            <v>3875125696</v>
          </cell>
        </row>
        <row r="251">
          <cell r="B251">
            <v>33010107</v>
          </cell>
          <cell r="C251" t="str">
            <v>RESULTADO EJERCICIO 2013</v>
          </cell>
          <cell r="D251">
            <v>2269534261</v>
          </cell>
          <cell r="E251">
            <v>0</v>
          </cell>
          <cell r="F251">
            <v>2269534261</v>
          </cell>
        </row>
        <row r="252">
          <cell r="B252">
            <v>33010108</v>
          </cell>
          <cell r="C252" t="str">
            <v>RESULTADO EJERCICIO 2014</v>
          </cell>
          <cell r="D252">
            <v>1804867317</v>
          </cell>
          <cell r="E252">
            <v>0</v>
          </cell>
          <cell r="F252">
            <v>1804867317</v>
          </cell>
        </row>
        <row r="253">
          <cell r="B253">
            <v>33010109</v>
          </cell>
          <cell r="C253" t="str">
            <v>RESULTADO EJERCICIO 2015</v>
          </cell>
          <cell r="D253">
            <v>-543990229</v>
          </cell>
          <cell r="E253">
            <v>0</v>
          </cell>
          <cell r="F253">
            <v>-543990229</v>
          </cell>
        </row>
        <row r="254">
          <cell r="B254">
            <v>33010110</v>
          </cell>
          <cell r="C254" t="str">
            <v>RESULTADO EJERCICIO 2016</v>
          </cell>
          <cell r="D254">
            <v>738742478</v>
          </cell>
          <cell r="E254">
            <v>0</v>
          </cell>
          <cell r="F254">
            <v>738742478</v>
          </cell>
        </row>
        <row r="255">
          <cell r="B255">
            <v>33010111</v>
          </cell>
          <cell r="C255" t="str">
            <v>RESULTADO EJERCICIO 2017</v>
          </cell>
          <cell r="D255">
            <v>1949067507</v>
          </cell>
          <cell r="E255">
            <v>0</v>
          </cell>
          <cell r="F255">
            <v>1949067507</v>
          </cell>
        </row>
        <row r="256">
          <cell r="B256">
            <v>4</v>
          </cell>
          <cell r="C256" t="str">
            <v>INGRESOS</v>
          </cell>
          <cell r="D256">
            <v>0</v>
          </cell>
          <cell r="E256">
            <v>76986593262</v>
          </cell>
          <cell r="F256">
            <v>76986593262</v>
          </cell>
        </row>
        <row r="257">
          <cell r="B257">
            <v>41</v>
          </cell>
          <cell r="C257" t="str">
            <v>INGRESOS CORRIENTES</v>
          </cell>
          <cell r="D257">
            <v>0</v>
          </cell>
          <cell r="E257">
            <v>76986593262</v>
          </cell>
          <cell r="F257">
            <v>76986593262</v>
          </cell>
        </row>
        <row r="258">
          <cell r="B258">
            <v>4101</v>
          </cell>
          <cell r="C258" t="str">
            <v>INGRESOS OPERATIVOS - SECTOR PRIVADO</v>
          </cell>
          <cell r="D258">
            <v>0</v>
          </cell>
          <cell r="E258">
            <v>74521530476</v>
          </cell>
          <cell r="F258">
            <v>74521530476</v>
          </cell>
        </row>
        <row r="259">
          <cell r="B259">
            <v>410101</v>
          </cell>
          <cell r="C259" t="str">
            <v>VENTAS</v>
          </cell>
          <cell r="D259">
            <v>0</v>
          </cell>
          <cell r="E259">
            <v>162555534</v>
          </cell>
          <cell r="F259">
            <v>162555534</v>
          </cell>
        </row>
        <row r="260">
          <cell r="B260">
            <v>41010105</v>
          </cell>
          <cell r="C260" t="str">
            <v>Ing-Servicio Tecnico</v>
          </cell>
          <cell r="D260">
            <v>162555534</v>
          </cell>
          <cell r="E260">
            <v>0</v>
          </cell>
          <cell r="F260">
            <v>162555534</v>
          </cell>
        </row>
        <row r="261">
          <cell r="B261">
            <v>41010106</v>
          </cell>
          <cell r="C261" t="str">
            <v>Ing.Por Leasings</v>
          </cell>
          <cell r="D261" t="str">
            <v xml:space="preserve">                         -</v>
          </cell>
          <cell r="E261">
            <v>0</v>
          </cell>
          <cell r="F261">
            <v>0</v>
          </cell>
        </row>
        <row r="262">
          <cell r="B262">
            <v>41010109</v>
          </cell>
          <cell r="C262" t="str">
            <v>Ing.Por Venta De Articulos/Insumos/Otros</v>
          </cell>
          <cell r="D262" t="str">
            <v xml:space="preserve">                         -</v>
          </cell>
          <cell r="E262">
            <v>0</v>
          </cell>
          <cell r="F262">
            <v>0</v>
          </cell>
        </row>
        <row r="263">
          <cell r="B263">
            <v>410102</v>
          </cell>
          <cell r="C263" t="str">
            <v>VENTAS EXENTAS</v>
          </cell>
          <cell r="D263">
            <v>0</v>
          </cell>
          <cell r="E263">
            <v>1059756892</v>
          </cell>
          <cell r="F263">
            <v>1059756892</v>
          </cell>
        </row>
        <row r="264">
          <cell r="B264">
            <v>41010201</v>
          </cell>
          <cell r="C264" t="str">
            <v>Ventas - Exterior</v>
          </cell>
          <cell r="D264">
            <v>95467267495</v>
          </cell>
          <cell r="E264">
            <v>0</v>
          </cell>
          <cell r="F264">
            <v>95467267495</v>
          </cell>
        </row>
        <row r="265">
          <cell r="B265">
            <v>41010202</v>
          </cell>
          <cell r="C265" t="str">
            <v>COSTO DE VENTAS - EXTERIOR</v>
          </cell>
          <cell r="D265">
            <v>-94407510603</v>
          </cell>
          <cell r="E265">
            <v>0</v>
          </cell>
          <cell r="F265">
            <v>-94407510603</v>
          </cell>
        </row>
        <row r="266">
          <cell r="B266">
            <v>410103</v>
          </cell>
          <cell r="C266" t="str">
            <v>ING. SUMINISTROS</v>
          </cell>
          <cell r="D266">
            <v>0</v>
          </cell>
          <cell r="E266">
            <v>1689960292</v>
          </cell>
          <cell r="F266">
            <v>1689960292</v>
          </cell>
        </row>
        <row r="267">
          <cell r="B267">
            <v>41010301</v>
          </cell>
          <cell r="C267" t="str">
            <v>ING. SUMINISTROS VENTA DIRECTA</v>
          </cell>
          <cell r="D267">
            <v>1689960292</v>
          </cell>
          <cell r="E267">
            <v>0</v>
          </cell>
          <cell r="F267">
            <v>1689960292</v>
          </cell>
        </row>
        <row r="268">
          <cell r="B268">
            <v>410104</v>
          </cell>
          <cell r="C268" t="str">
            <v>ING. SERVICIO TECNICO PROFESIONAL</v>
          </cell>
          <cell r="D268">
            <v>0</v>
          </cell>
          <cell r="E268">
            <v>1246298984</v>
          </cell>
          <cell r="F268">
            <v>1246298984</v>
          </cell>
        </row>
        <row r="269">
          <cell r="B269">
            <v>41010401</v>
          </cell>
          <cell r="C269" t="str">
            <v>ING. SERVICIO TECNICO PROFESIONAL</v>
          </cell>
          <cell r="D269">
            <v>230638012</v>
          </cell>
          <cell r="E269">
            <v>0</v>
          </cell>
          <cell r="F269">
            <v>230638012</v>
          </cell>
        </row>
        <row r="270">
          <cell r="B270">
            <v>41010402</v>
          </cell>
          <cell r="C270" t="str">
            <v>ING. SERVICIO TECNICO PROFESIONAL 3D PRINTING</v>
          </cell>
          <cell r="D270">
            <v>100000000</v>
          </cell>
          <cell r="E270">
            <v>0</v>
          </cell>
          <cell r="F270">
            <v>100000000</v>
          </cell>
        </row>
        <row r="271">
          <cell r="B271">
            <v>41010403</v>
          </cell>
          <cell r="C271" t="str">
            <v>ING. SERVICIO TECNICO PROFESIONAL PANINI</v>
          </cell>
          <cell r="D271">
            <v>915660972</v>
          </cell>
          <cell r="E271">
            <v>0</v>
          </cell>
          <cell r="F271">
            <v>915660972</v>
          </cell>
        </row>
        <row r="272">
          <cell r="B272">
            <v>410105</v>
          </cell>
          <cell r="C272" t="str">
            <v>ING. SERVICIO  TECNICO  PARTES</v>
          </cell>
          <cell r="D272">
            <v>0</v>
          </cell>
          <cell r="E272">
            <v>623314339</v>
          </cell>
          <cell r="F272">
            <v>623314339</v>
          </cell>
        </row>
        <row r="273">
          <cell r="B273">
            <v>41010501</v>
          </cell>
          <cell r="C273" t="str">
            <v>ING. CENTRO SERVICIO TECNICO PARTES</v>
          </cell>
          <cell r="D273">
            <v>623314339</v>
          </cell>
          <cell r="E273">
            <v>0</v>
          </cell>
          <cell r="F273">
            <v>623314339</v>
          </cell>
        </row>
        <row r="274">
          <cell r="B274">
            <v>410106</v>
          </cell>
          <cell r="C274" t="str">
            <v>ING. CUOTAS- CONTRATO</v>
          </cell>
          <cell r="D274">
            <v>0</v>
          </cell>
          <cell r="E274">
            <v>26349568007</v>
          </cell>
          <cell r="F274">
            <v>26349568007</v>
          </cell>
        </row>
        <row r="275">
          <cell r="B275">
            <v>41010601</v>
          </cell>
          <cell r="C275" t="str">
            <v>ING. RICOH</v>
          </cell>
          <cell r="D275">
            <v>13210195695</v>
          </cell>
          <cell r="E275">
            <v>0</v>
          </cell>
          <cell r="F275">
            <v>13210195695</v>
          </cell>
        </row>
        <row r="276">
          <cell r="B276">
            <v>41010602</v>
          </cell>
          <cell r="C276" t="str">
            <v>ING. UNIBIND</v>
          </cell>
          <cell r="D276">
            <v>723833947</v>
          </cell>
          <cell r="E276">
            <v>0</v>
          </cell>
          <cell r="F276">
            <v>723833947</v>
          </cell>
        </row>
        <row r="277">
          <cell r="B277">
            <v>41010604</v>
          </cell>
          <cell r="C277" t="str">
            <v>ING. PRECODATA</v>
          </cell>
          <cell r="D277">
            <v>75841117</v>
          </cell>
          <cell r="E277">
            <v>0</v>
          </cell>
          <cell r="F277">
            <v>75841117</v>
          </cell>
        </row>
        <row r="278">
          <cell r="B278">
            <v>41010606</v>
          </cell>
          <cell r="C278" t="str">
            <v>ING. SERVER</v>
          </cell>
          <cell r="D278">
            <v>4613217</v>
          </cell>
          <cell r="E278">
            <v>0</v>
          </cell>
          <cell r="F278">
            <v>4613217</v>
          </cell>
        </row>
        <row r="279">
          <cell r="B279">
            <v>41010609</v>
          </cell>
          <cell r="C279" t="str">
            <v>ING. AXENTRIA</v>
          </cell>
          <cell r="D279">
            <v>543942077</v>
          </cell>
          <cell r="E279">
            <v>0</v>
          </cell>
          <cell r="F279">
            <v>543942077</v>
          </cell>
        </row>
        <row r="280">
          <cell r="B280">
            <v>41010611</v>
          </cell>
          <cell r="C280" t="str">
            <v>ING. PPS</v>
          </cell>
          <cell r="D280">
            <v>482936248</v>
          </cell>
          <cell r="E280">
            <v>0</v>
          </cell>
          <cell r="F280">
            <v>482936248</v>
          </cell>
        </row>
        <row r="281">
          <cell r="B281">
            <v>41010612</v>
          </cell>
          <cell r="C281" t="str">
            <v>ING. EQUITRAC</v>
          </cell>
          <cell r="D281">
            <v>293445887</v>
          </cell>
          <cell r="E281">
            <v>0</v>
          </cell>
          <cell r="F281">
            <v>293445887</v>
          </cell>
        </row>
        <row r="282">
          <cell r="B282">
            <v>41010614</v>
          </cell>
          <cell r="C282" t="str">
            <v>ING. FIJITSU</v>
          </cell>
          <cell r="D282">
            <v>205602940</v>
          </cell>
          <cell r="E282">
            <v>0</v>
          </cell>
          <cell r="F282">
            <v>205602940</v>
          </cell>
        </row>
        <row r="283">
          <cell r="B283">
            <v>41010615</v>
          </cell>
          <cell r="C283" t="str">
            <v>ING. ECOPY</v>
          </cell>
          <cell r="D283">
            <v>43842139</v>
          </cell>
          <cell r="E283">
            <v>0</v>
          </cell>
          <cell r="F283">
            <v>43842139</v>
          </cell>
        </row>
        <row r="284">
          <cell r="B284">
            <v>41010617</v>
          </cell>
          <cell r="C284" t="str">
            <v>ING. MAQUINAS 3D</v>
          </cell>
          <cell r="D284">
            <v>1521552</v>
          </cell>
          <cell r="E284">
            <v>0</v>
          </cell>
          <cell r="F284">
            <v>1521552</v>
          </cell>
        </row>
        <row r="285">
          <cell r="B285">
            <v>41010618</v>
          </cell>
          <cell r="C285" t="str">
            <v>ING. DUPLO</v>
          </cell>
          <cell r="D285">
            <v>34071202</v>
          </cell>
          <cell r="E285">
            <v>0</v>
          </cell>
          <cell r="F285">
            <v>34071202</v>
          </cell>
        </row>
        <row r="286">
          <cell r="B286">
            <v>41010619</v>
          </cell>
          <cell r="C286" t="str">
            <v>ING. SEGUROS</v>
          </cell>
          <cell r="D286">
            <v>12190890</v>
          </cell>
          <cell r="E286">
            <v>0</v>
          </cell>
          <cell r="F286">
            <v>12190890</v>
          </cell>
        </row>
        <row r="287">
          <cell r="B287">
            <v>41010620</v>
          </cell>
          <cell r="C287" t="str">
            <v>INGRESOS POR LEASING</v>
          </cell>
          <cell r="D287">
            <v>10624295668</v>
          </cell>
          <cell r="E287">
            <v>0</v>
          </cell>
          <cell r="F287">
            <v>10624295668</v>
          </cell>
        </row>
        <row r="288">
          <cell r="B288">
            <v>41010621</v>
          </cell>
          <cell r="C288" t="str">
            <v>INGRESOS PAPERCUT</v>
          </cell>
          <cell r="D288">
            <v>43917517</v>
          </cell>
          <cell r="E288">
            <v>0</v>
          </cell>
          <cell r="F288">
            <v>43917517</v>
          </cell>
        </row>
        <row r="289">
          <cell r="B289">
            <v>41010622</v>
          </cell>
          <cell r="C289" t="str">
            <v>INGRESOS SOFTEXPERT</v>
          </cell>
          <cell r="D289">
            <v>28895870</v>
          </cell>
          <cell r="E289">
            <v>0</v>
          </cell>
          <cell r="F289">
            <v>28895870</v>
          </cell>
        </row>
        <row r="290">
          <cell r="B290">
            <v>41010623</v>
          </cell>
          <cell r="C290" t="str">
            <v>INGRESOS DATA EYSY</v>
          </cell>
          <cell r="D290">
            <v>8760732</v>
          </cell>
          <cell r="E290">
            <v>0</v>
          </cell>
          <cell r="F290">
            <v>8760732</v>
          </cell>
        </row>
        <row r="291">
          <cell r="B291">
            <v>41010624</v>
          </cell>
          <cell r="C291" t="str">
            <v>INGRESOS PRINT AUDIT</v>
          </cell>
          <cell r="D291">
            <v>6355639</v>
          </cell>
          <cell r="E291">
            <v>0</v>
          </cell>
          <cell r="F291">
            <v>6355639</v>
          </cell>
        </row>
        <row r="292">
          <cell r="B292">
            <v>41010626</v>
          </cell>
          <cell r="C292" t="str">
            <v>INGRESOS RICOH SW</v>
          </cell>
          <cell r="D292">
            <v>5305670</v>
          </cell>
          <cell r="E292">
            <v>0</v>
          </cell>
          <cell r="F292">
            <v>5305670</v>
          </cell>
        </row>
        <row r="293">
          <cell r="B293">
            <v>410107</v>
          </cell>
          <cell r="C293" t="str">
            <v>ING. PORTAL DE SOLUCIONES</v>
          </cell>
          <cell r="D293">
            <v>0</v>
          </cell>
          <cell r="E293">
            <v>96683783</v>
          </cell>
          <cell r="F293">
            <v>96683783</v>
          </cell>
        </row>
        <row r="294">
          <cell r="B294">
            <v>41010704</v>
          </cell>
          <cell r="C294" t="str">
            <v>ING. POR SERVICIOS PROFESIONALES</v>
          </cell>
          <cell r="D294">
            <v>96683783</v>
          </cell>
          <cell r="E294">
            <v>0</v>
          </cell>
          <cell r="F294">
            <v>96683783</v>
          </cell>
        </row>
        <row r="295">
          <cell r="B295">
            <v>410108</v>
          </cell>
          <cell r="C295" t="str">
            <v>INGRESO CLICK</v>
          </cell>
          <cell r="D295">
            <v>0</v>
          </cell>
          <cell r="E295">
            <v>24360590581</v>
          </cell>
          <cell r="F295">
            <v>24360590581</v>
          </cell>
        </row>
        <row r="296">
          <cell r="B296">
            <v>41010801</v>
          </cell>
          <cell r="C296" t="str">
            <v>ING. CLICK ESCANEO</v>
          </cell>
          <cell r="D296">
            <v>7466793</v>
          </cell>
          <cell r="E296">
            <v>0</v>
          </cell>
          <cell r="F296">
            <v>7466793</v>
          </cell>
        </row>
        <row r="297">
          <cell r="B297">
            <v>41010802</v>
          </cell>
          <cell r="C297" t="str">
            <v>ING. CLICK IMPRESIONES</v>
          </cell>
          <cell r="D297">
            <v>19084729617</v>
          </cell>
          <cell r="E297">
            <v>0</v>
          </cell>
          <cell r="F297">
            <v>19084729617</v>
          </cell>
        </row>
        <row r="298">
          <cell r="B298">
            <v>41010803</v>
          </cell>
          <cell r="C298" t="str">
            <v>ING. IMPRESIONES 3D</v>
          </cell>
          <cell r="D298" t="str">
            <v xml:space="preserve">                         -</v>
          </cell>
          <cell r="E298">
            <v>0</v>
          </cell>
          <cell r="F298">
            <v>0</v>
          </cell>
        </row>
        <row r="299">
          <cell r="B299">
            <v>41010805</v>
          </cell>
          <cell r="C299" t="str">
            <v>ING. POR CLICK</v>
          </cell>
          <cell r="D299">
            <v>5268394171</v>
          </cell>
          <cell r="E299">
            <v>0</v>
          </cell>
          <cell r="F299">
            <v>5268394171</v>
          </cell>
        </row>
        <row r="300">
          <cell r="B300">
            <v>410109</v>
          </cell>
          <cell r="C300" t="str">
            <v>ING. EXCEDENTE</v>
          </cell>
          <cell r="D300">
            <v>0</v>
          </cell>
          <cell r="E300">
            <v>6546103891</v>
          </cell>
          <cell r="F300">
            <v>6546103891</v>
          </cell>
        </row>
        <row r="301">
          <cell r="B301">
            <v>41010902</v>
          </cell>
          <cell r="C301" t="str">
            <v>INGRESOS EXCEDENTES CLICK</v>
          </cell>
          <cell r="D301">
            <v>6546103891</v>
          </cell>
          <cell r="E301">
            <v>0</v>
          </cell>
          <cell r="F301">
            <v>6546103891</v>
          </cell>
        </row>
        <row r="302">
          <cell r="B302">
            <v>410110</v>
          </cell>
          <cell r="C302" t="str">
            <v>ING. SERVICIOS - FINANCIACION LEASING</v>
          </cell>
          <cell r="D302">
            <v>0</v>
          </cell>
          <cell r="E302">
            <v>5689143561</v>
          </cell>
          <cell r="F302">
            <v>5689143561</v>
          </cell>
        </row>
        <row r="303">
          <cell r="B303">
            <v>41011001</v>
          </cell>
          <cell r="C303" t="str">
            <v>ING. FACILITIES</v>
          </cell>
          <cell r="D303">
            <v>112842412</v>
          </cell>
          <cell r="E303">
            <v>0</v>
          </cell>
          <cell r="F303">
            <v>112842412</v>
          </cell>
        </row>
        <row r="304">
          <cell r="B304">
            <v>41011002</v>
          </cell>
          <cell r="C304" t="str">
            <v>ING. INTERES</v>
          </cell>
          <cell r="D304">
            <v>4341458662</v>
          </cell>
          <cell r="E304">
            <v>0</v>
          </cell>
          <cell r="F304">
            <v>4341458662</v>
          </cell>
        </row>
        <row r="305">
          <cell r="B305">
            <v>41011003</v>
          </cell>
          <cell r="C305" t="str">
            <v>ING. CONSULTORIA</v>
          </cell>
          <cell r="D305">
            <v>1234842487</v>
          </cell>
          <cell r="E305">
            <v>0</v>
          </cell>
          <cell r="F305">
            <v>1234842487</v>
          </cell>
        </row>
        <row r="306">
          <cell r="B306">
            <v>410111</v>
          </cell>
          <cell r="C306" t="str">
            <v>VENTAS DIRECTAS DE PRODUCTOS/REPUESTOS/LICENCIAS</v>
          </cell>
          <cell r="D306">
            <v>0</v>
          </cell>
          <cell r="E306">
            <v>6697554613</v>
          </cell>
          <cell r="F306">
            <v>6697554613</v>
          </cell>
        </row>
        <row r="307">
          <cell r="B307">
            <v>41011101</v>
          </cell>
          <cell r="C307" t="str">
            <v>VENTA DIRECTA RICOH</v>
          </cell>
          <cell r="D307">
            <v>744951137</v>
          </cell>
          <cell r="E307">
            <v>0</v>
          </cell>
          <cell r="F307">
            <v>744951137</v>
          </cell>
        </row>
        <row r="308">
          <cell r="B308">
            <v>41011104</v>
          </cell>
          <cell r="C308" t="str">
            <v>VENTA DIRECTA PRECODATA</v>
          </cell>
          <cell r="D308">
            <v>613973558</v>
          </cell>
          <cell r="E308">
            <v>0</v>
          </cell>
          <cell r="F308">
            <v>613973558</v>
          </cell>
        </row>
        <row r="309">
          <cell r="B309">
            <v>41011109</v>
          </cell>
          <cell r="C309" t="str">
            <v>VENTA DIRECTA AXENTRIA</v>
          </cell>
          <cell r="D309">
            <v>123125638</v>
          </cell>
          <cell r="E309">
            <v>0</v>
          </cell>
          <cell r="F309">
            <v>123125638</v>
          </cell>
        </row>
        <row r="310">
          <cell r="B310">
            <v>41011111</v>
          </cell>
          <cell r="C310" t="str">
            <v>VENTA DIRECTA PPS</v>
          </cell>
          <cell r="D310">
            <v>38567514</v>
          </cell>
          <cell r="E310">
            <v>0</v>
          </cell>
          <cell r="F310">
            <v>38567514</v>
          </cell>
        </row>
        <row r="311">
          <cell r="B311">
            <v>41011116</v>
          </cell>
          <cell r="C311" t="str">
            <v>VENTA DIRECTA PANINI</v>
          </cell>
          <cell r="D311">
            <v>265661826</v>
          </cell>
          <cell r="E311">
            <v>0</v>
          </cell>
          <cell r="F311">
            <v>265661826</v>
          </cell>
        </row>
        <row r="312">
          <cell r="B312">
            <v>41011117</v>
          </cell>
          <cell r="C312" t="str">
            <v>VENTA DIRECTA MAQUINAS 3D</v>
          </cell>
          <cell r="D312">
            <v>2764015995</v>
          </cell>
          <cell r="E312">
            <v>0</v>
          </cell>
          <cell r="F312">
            <v>2764015995</v>
          </cell>
        </row>
        <row r="313">
          <cell r="B313">
            <v>41011119</v>
          </cell>
          <cell r="C313" t="str">
            <v>VENTA DIRECTA PRINT DIRECTOR</v>
          </cell>
          <cell r="D313" t="str">
            <v xml:space="preserve">                         -</v>
          </cell>
          <cell r="E313">
            <v>0</v>
          </cell>
          <cell r="F313">
            <v>0</v>
          </cell>
        </row>
        <row r="314">
          <cell r="B314">
            <v>41011120</v>
          </cell>
          <cell r="C314" t="str">
            <v>ING.POR VENTA DE ARTICULOS/INSUMOS/OTROS</v>
          </cell>
          <cell r="D314">
            <v>2147258945</v>
          </cell>
          <cell r="E314">
            <v>0</v>
          </cell>
          <cell r="F314">
            <v>2147258945</v>
          </cell>
        </row>
        <row r="315">
          <cell r="B315">
            <v>410115</v>
          </cell>
          <cell r="C315" t="str">
            <v>OTROS INGRESOS OPERATIVOS</v>
          </cell>
          <cell r="D315">
            <v>0</v>
          </cell>
          <cell r="E315">
            <v>0</v>
          </cell>
          <cell r="F315">
            <v>0</v>
          </cell>
        </row>
        <row r="316">
          <cell r="B316">
            <v>41011501</v>
          </cell>
          <cell r="C316" t="str">
            <v>DESCUENTOS Y CARGOS - RICOH</v>
          </cell>
          <cell r="D316" t="str">
            <v xml:space="preserve">                         -</v>
          </cell>
          <cell r="E316">
            <v>0</v>
          </cell>
          <cell r="F316">
            <v>0</v>
          </cell>
        </row>
        <row r="317">
          <cell r="B317">
            <v>4102</v>
          </cell>
          <cell r="C317" t="str">
            <v>INGRESOS NO OPERATIVOS</v>
          </cell>
          <cell r="D317">
            <v>0</v>
          </cell>
          <cell r="E317">
            <v>910823934</v>
          </cell>
          <cell r="F317">
            <v>910823934</v>
          </cell>
        </row>
        <row r="318">
          <cell r="B318">
            <v>410201</v>
          </cell>
          <cell r="C318" t="str">
            <v>OTROS INGRESOS</v>
          </cell>
          <cell r="D318">
            <v>0</v>
          </cell>
          <cell r="E318">
            <v>758753772</v>
          </cell>
          <cell r="F318">
            <v>758753772</v>
          </cell>
        </row>
        <row r="319">
          <cell r="B319">
            <v>41020101</v>
          </cell>
          <cell r="C319" t="str">
            <v>DESCUENTOS OBTENIDOS</v>
          </cell>
          <cell r="D319">
            <v>165328444</v>
          </cell>
          <cell r="E319">
            <v>0</v>
          </cell>
          <cell r="F319">
            <v>165328444</v>
          </cell>
        </row>
        <row r="320">
          <cell r="B320">
            <v>41020102</v>
          </cell>
          <cell r="C320" t="str">
            <v>INGRESOS VARIOS</v>
          </cell>
          <cell r="D320">
            <v>593152600</v>
          </cell>
          <cell r="E320">
            <v>0</v>
          </cell>
          <cell r="F320">
            <v>593152600</v>
          </cell>
        </row>
        <row r="321">
          <cell r="B321">
            <v>41020103</v>
          </cell>
          <cell r="C321" t="str">
            <v>VENTA ACTIVO FIJO</v>
          </cell>
          <cell r="D321">
            <v>272727</v>
          </cell>
          <cell r="E321">
            <v>0</v>
          </cell>
          <cell r="F321">
            <v>272727</v>
          </cell>
        </row>
        <row r="322">
          <cell r="B322">
            <v>410202</v>
          </cell>
          <cell r="C322" t="str">
            <v>INGRESOS FINANCIEROS</v>
          </cell>
          <cell r="D322">
            <v>0</v>
          </cell>
          <cell r="E322">
            <v>152070162</v>
          </cell>
          <cell r="F322">
            <v>152070162</v>
          </cell>
        </row>
        <row r="323">
          <cell r="B323">
            <v>41020201</v>
          </cell>
          <cell r="C323" t="str">
            <v>INTERESES GANADOS</v>
          </cell>
          <cell r="D323">
            <v>1829905</v>
          </cell>
          <cell r="E323">
            <v>0</v>
          </cell>
          <cell r="F323">
            <v>1829905</v>
          </cell>
        </row>
        <row r="324">
          <cell r="B324">
            <v>41020203</v>
          </cell>
          <cell r="C324" t="str">
            <v>INTERESES MORATORIOS</v>
          </cell>
          <cell r="D324">
            <v>150240257</v>
          </cell>
          <cell r="E324">
            <v>0</v>
          </cell>
          <cell r="F324">
            <v>150240257</v>
          </cell>
        </row>
        <row r="325">
          <cell r="B325">
            <v>4103</v>
          </cell>
          <cell r="C325" t="str">
            <v>INGRESOS MERCÍ</v>
          </cell>
          <cell r="D325">
            <v>0</v>
          </cell>
          <cell r="E325">
            <v>1554238852</v>
          </cell>
          <cell r="F325">
            <v>1554238852</v>
          </cell>
        </row>
        <row r="326">
          <cell r="B326">
            <v>410301</v>
          </cell>
          <cell r="C326" t="str">
            <v>OTROS INGRESOS</v>
          </cell>
          <cell r="D326">
            <v>0</v>
          </cell>
          <cell r="E326">
            <v>1554238852</v>
          </cell>
          <cell r="F326">
            <v>1554238852</v>
          </cell>
        </row>
        <row r="327">
          <cell r="B327">
            <v>41030101</v>
          </cell>
          <cell r="C327" t="str">
            <v>INGRESOS MERCÍ</v>
          </cell>
          <cell r="D327">
            <v>1554238852</v>
          </cell>
          <cell r="E327">
            <v>0</v>
          </cell>
          <cell r="F327">
            <v>1554238852</v>
          </cell>
        </row>
        <row r="328">
          <cell r="B328">
            <v>5</v>
          </cell>
          <cell r="C328" t="str">
            <v>EGRESOS</v>
          </cell>
          <cell r="D328">
            <v>0</v>
          </cell>
          <cell r="E328">
            <v>75218657425</v>
          </cell>
          <cell r="F328">
            <v>75218657425</v>
          </cell>
        </row>
        <row r="329">
          <cell r="B329">
            <v>51</v>
          </cell>
          <cell r="C329" t="str">
            <v>EGRESOS CORRIENTES</v>
          </cell>
          <cell r="D329">
            <v>0</v>
          </cell>
          <cell r="E329">
            <v>63983044205</v>
          </cell>
          <cell r="F329">
            <v>63983044205</v>
          </cell>
        </row>
        <row r="330">
          <cell r="B330">
            <v>5101</v>
          </cell>
          <cell r="C330" t="str">
            <v>EGRESOS OPERATIVOS</v>
          </cell>
          <cell r="D330">
            <v>0</v>
          </cell>
          <cell r="E330">
            <v>38391066611</v>
          </cell>
          <cell r="F330">
            <v>38391066611</v>
          </cell>
        </row>
        <row r="331">
          <cell r="B331">
            <v>510101</v>
          </cell>
          <cell r="C331" t="str">
            <v>COSTO DE VENTAS</v>
          </cell>
          <cell r="D331">
            <v>0</v>
          </cell>
          <cell r="E331">
            <v>33830981616</v>
          </cell>
          <cell r="F331">
            <v>33830981616</v>
          </cell>
        </row>
        <row r="332">
          <cell r="B332">
            <v>51010101</v>
          </cell>
          <cell r="C332" t="str">
            <v>Costos Convenio Click</v>
          </cell>
          <cell r="D332">
            <v>17052177091</v>
          </cell>
          <cell r="E332">
            <v>0</v>
          </cell>
          <cell r="F332">
            <v>17052177091</v>
          </cell>
        </row>
        <row r="333">
          <cell r="B333">
            <v>51010103</v>
          </cell>
          <cell r="C333" t="str">
            <v>Costo - Varios</v>
          </cell>
          <cell r="D333">
            <v>1227148698</v>
          </cell>
          <cell r="E333">
            <v>0</v>
          </cell>
          <cell r="F333">
            <v>1227148698</v>
          </cell>
        </row>
        <row r="334">
          <cell r="B334">
            <v>51010104</v>
          </cell>
          <cell r="C334" t="str">
            <v>LICENCIA SOFTWARE IMPRESION</v>
          </cell>
          <cell r="D334">
            <v>1788627651</v>
          </cell>
          <cell r="E334">
            <v>0</v>
          </cell>
          <cell r="F334">
            <v>1788627651</v>
          </cell>
        </row>
        <row r="335">
          <cell r="B335">
            <v>51010107</v>
          </cell>
          <cell r="C335" t="str">
            <v>Depreciaciones Equipos en Leasing</v>
          </cell>
          <cell r="D335">
            <v>6319967086</v>
          </cell>
          <cell r="E335">
            <v>0</v>
          </cell>
          <cell r="F335">
            <v>6319967086</v>
          </cell>
        </row>
        <row r="336">
          <cell r="B336">
            <v>51010108</v>
          </cell>
          <cell r="C336" t="str">
            <v>Click Hojas Impresion Distribucion</v>
          </cell>
          <cell r="D336">
            <v>249736280</v>
          </cell>
          <cell r="E336">
            <v>0</v>
          </cell>
          <cell r="F336">
            <v>249736280</v>
          </cell>
        </row>
        <row r="337">
          <cell r="B337">
            <v>51010109</v>
          </cell>
          <cell r="C337" t="str">
            <v>FLETE A CLIENTES</v>
          </cell>
          <cell r="D337">
            <v>4300000</v>
          </cell>
          <cell r="E337">
            <v>0</v>
          </cell>
          <cell r="F337">
            <v>4300000</v>
          </cell>
        </row>
        <row r="338">
          <cell r="B338">
            <v>51010110</v>
          </cell>
          <cell r="C338" t="str">
            <v>COSTO DE VENTAS MAQUINAS</v>
          </cell>
          <cell r="D338">
            <v>1184172951</v>
          </cell>
          <cell r="E338">
            <v>0</v>
          </cell>
          <cell r="F338">
            <v>1184172951</v>
          </cell>
        </row>
        <row r="339">
          <cell r="B339">
            <v>51010112</v>
          </cell>
          <cell r="C339" t="str">
            <v>COSTO TONERS CRISTALIZADOS</v>
          </cell>
          <cell r="D339">
            <v>167214335</v>
          </cell>
          <cell r="E339">
            <v>0</v>
          </cell>
          <cell r="F339">
            <v>167214335</v>
          </cell>
        </row>
        <row r="340">
          <cell r="B340">
            <v>51010113</v>
          </cell>
          <cell r="C340" t="str">
            <v>COSTO REPUESTOS AVERIADOS</v>
          </cell>
          <cell r="D340">
            <v>44689441</v>
          </cell>
          <cell r="E340">
            <v>0</v>
          </cell>
          <cell r="F340">
            <v>44689441</v>
          </cell>
        </row>
        <row r="341">
          <cell r="B341">
            <v>51010114</v>
          </cell>
          <cell r="C341" t="str">
            <v>COSTO BAJA OBSOLESENCIA</v>
          </cell>
          <cell r="D341">
            <v>5789117648</v>
          </cell>
          <cell r="E341">
            <v>0</v>
          </cell>
          <cell r="F341">
            <v>5789117648</v>
          </cell>
        </row>
        <row r="342">
          <cell r="B342">
            <v>51010115</v>
          </cell>
          <cell r="C342" t="str">
            <v>DESCUENTOS CONCEDIDOS</v>
          </cell>
          <cell r="D342">
            <v>89417</v>
          </cell>
          <cell r="E342">
            <v>0</v>
          </cell>
          <cell r="F342">
            <v>89417</v>
          </cell>
        </row>
        <row r="343">
          <cell r="B343">
            <v>51010117</v>
          </cell>
          <cell r="C343" t="str">
            <v>COSTOS  DE SEGUROS</v>
          </cell>
          <cell r="D343">
            <v>3741018</v>
          </cell>
          <cell r="E343">
            <v>0</v>
          </cell>
          <cell r="F343">
            <v>3741018</v>
          </cell>
        </row>
        <row r="344">
          <cell r="B344">
            <v>510103</v>
          </cell>
          <cell r="C344" t="str">
            <v>SUMINISTROS</v>
          </cell>
          <cell r="D344">
            <v>0</v>
          </cell>
          <cell r="E344">
            <v>1214825145</v>
          </cell>
          <cell r="F344">
            <v>1214825145</v>
          </cell>
        </row>
        <row r="345">
          <cell r="B345">
            <v>51010301</v>
          </cell>
          <cell r="C345" t="str">
            <v>COSTO POR SUMINISTROS</v>
          </cell>
          <cell r="D345">
            <v>1214825145</v>
          </cell>
          <cell r="E345">
            <v>0</v>
          </cell>
          <cell r="F345">
            <v>1214825145</v>
          </cell>
        </row>
        <row r="346">
          <cell r="B346">
            <v>510106</v>
          </cell>
          <cell r="C346" t="str">
            <v>COSTOS 3D</v>
          </cell>
          <cell r="D346">
            <v>0</v>
          </cell>
          <cell r="E346">
            <v>1983464912</v>
          </cell>
          <cell r="F346">
            <v>1983464912</v>
          </cell>
        </row>
        <row r="347">
          <cell r="B347">
            <v>51010601</v>
          </cell>
          <cell r="C347" t="str">
            <v>COSTO DE VENTA MAQUINAS 3D</v>
          </cell>
          <cell r="D347">
            <v>1983464912</v>
          </cell>
          <cell r="E347">
            <v>0</v>
          </cell>
          <cell r="F347">
            <v>1983464912</v>
          </cell>
        </row>
        <row r="348">
          <cell r="B348">
            <v>510107</v>
          </cell>
          <cell r="C348" t="str">
            <v>COSTOS MERCÍ</v>
          </cell>
          <cell r="D348">
            <v>0</v>
          </cell>
          <cell r="E348">
            <v>1361794938</v>
          </cell>
          <cell r="F348">
            <v>1361794938</v>
          </cell>
        </row>
        <row r="349">
          <cell r="B349">
            <v>51010701</v>
          </cell>
          <cell r="C349" t="str">
            <v>COSTO DE VENTA MERCÍ</v>
          </cell>
          <cell r="D349">
            <v>1361794938</v>
          </cell>
          <cell r="E349">
            <v>0</v>
          </cell>
          <cell r="F349">
            <v>1361794938</v>
          </cell>
        </row>
        <row r="350">
          <cell r="B350">
            <v>5102</v>
          </cell>
          <cell r="C350" t="str">
            <v>GASTOS OPERATIVOS</v>
          </cell>
          <cell r="D350">
            <v>0</v>
          </cell>
          <cell r="E350">
            <v>8150015465</v>
          </cell>
          <cell r="F350">
            <v>8150015465</v>
          </cell>
        </row>
        <row r="351">
          <cell r="B351">
            <v>510201</v>
          </cell>
          <cell r="C351" t="str">
            <v>GASTOS DE OPERACIÓN</v>
          </cell>
          <cell r="D351">
            <v>0</v>
          </cell>
          <cell r="E351">
            <v>8150015465</v>
          </cell>
          <cell r="F351">
            <v>8150015465</v>
          </cell>
        </row>
        <row r="352">
          <cell r="B352">
            <v>51020101</v>
          </cell>
          <cell r="C352" t="str">
            <v>P.L.D.</v>
          </cell>
          <cell r="D352">
            <v>398579198</v>
          </cell>
          <cell r="E352">
            <v>0</v>
          </cell>
          <cell r="F352">
            <v>398579198</v>
          </cell>
        </row>
        <row r="353">
          <cell r="B353">
            <v>51020102</v>
          </cell>
          <cell r="C353" t="str">
            <v>Alquiler Edificios</v>
          </cell>
          <cell r="D353">
            <v>934892424</v>
          </cell>
          <cell r="E353">
            <v>0</v>
          </cell>
          <cell r="F353">
            <v>934892424</v>
          </cell>
        </row>
        <row r="354">
          <cell r="B354">
            <v>51020103</v>
          </cell>
          <cell r="C354" t="str">
            <v>Gastos Administrativos</v>
          </cell>
          <cell r="D354">
            <v>163507141</v>
          </cell>
          <cell r="E354">
            <v>0</v>
          </cell>
          <cell r="F354">
            <v>163507141</v>
          </cell>
        </row>
        <row r="355">
          <cell r="B355">
            <v>51020104</v>
          </cell>
          <cell r="C355" t="str">
            <v>Mantenimiento de Equipos de Oficina</v>
          </cell>
          <cell r="D355">
            <v>9684932</v>
          </cell>
          <cell r="E355">
            <v>0</v>
          </cell>
          <cell r="F355">
            <v>9684932</v>
          </cell>
        </row>
        <row r="356">
          <cell r="B356">
            <v>51020105</v>
          </cell>
          <cell r="C356" t="str">
            <v>Mantenimiento De Vehiculos</v>
          </cell>
          <cell r="D356">
            <v>106645220</v>
          </cell>
          <cell r="E356">
            <v>0</v>
          </cell>
          <cell r="F356">
            <v>106645220</v>
          </cell>
        </row>
        <row r="357">
          <cell r="B357">
            <v>51020106</v>
          </cell>
          <cell r="C357" t="str">
            <v>Mantenimiento Edificios</v>
          </cell>
          <cell r="D357">
            <v>187602679</v>
          </cell>
          <cell r="E357">
            <v>0</v>
          </cell>
          <cell r="F357">
            <v>187602679</v>
          </cell>
        </row>
        <row r="358">
          <cell r="B358">
            <v>51020107</v>
          </cell>
          <cell r="C358" t="str">
            <v>Combustible Y Lubricantes</v>
          </cell>
          <cell r="D358">
            <v>517356221</v>
          </cell>
          <cell r="E358">
            <v>0</v>
          </cell>
          <cell r="F358">
            <v>517356221</v>
          </cell>
        </row>
        <row r="359">
          <cell r="B359">
            <v>51020108</v>
          </cell>
          <cell r="C359" t="str">
            <v>Agua</v>
          </cell>
          <cell r="D359">
            <v>1970341</v>
          </cell>
          <cell r="E359">
            <v>0</v>
          </cell>
          <cell r="F359">
            <v>1970341</v>
          </cell>
        </row>
        <row r="360">
          <cell r="B360">
            <v>51020109</v>
          </cell>
          <cell r="C360" t="str">
            <v>Energia Electrica</v>
          </cell>
          <cell r="D360">
            <v>81929090</v>
          </cell>
          <cell r="E360">
            <v>0</v>
          </cell>
          <cell r="F360">
            <v>81929090</v>
          </cell>
        </row>
        <row r="361">
          <cell r="B361">
            <v>51020110</v>
          </cell>
          <cell r="C361" t="str">
            <v>TELEFONIA FIJA</v>
          </cell>
          <cell r="D361">
            <v>54813572</v>
          </cell>
          <cell r="E361">
            <v>0</v>
          </cell>
          <cell r="F361">
            <v>54813572</v>
          </cell>
        </row>
        <row r="362">
          <cell r="B362">
            <v>51020111</v>
          </cell>
          <cell r="C362" t="str">
            <v>Telefonia Celular</v>
          </cell>
          <cell r="D362">
            <v>271210320</v>
          </cell>
          <cell r="E362">
            <v>0</v>
          </cell>
          <cell r="F362">
            <v>271210320</v>
          </cell>
        </row>
        <row r="363">
          <cell r="B363">
            <v>51020113</v>
          </cell>
          <cell r="C363" t="str">
            <v>Encomienda Y Correo</v>
          </cell>
          <cell r="D363">
            <v>179466448</v>
          </cell>
          <cell r="E363">
            <v>0</v>
          </cell>
          <cell r="F363">
            <v>179466448</v>
          </cell>
        </row>
        <row r="364">
          <cell r="B364">
            <v>51020114</v>
          </cell>
          <cell r="C364" t="str">
            <v>Papeleria Y Utiles</v>
          </cell>
          <cell r="D364">
            <v>71640312</v>
          </cell>
          <cell r="E364">
            <v>0</v>
          </cell>
          <cell r="F364">
            <v>71640312</v>
          </cell>
        </row>
        <row r="365">
          <cell r="B365">
            <v>51020115</v>
          </cell>
          <cell r="C365" t="str">
            <v>Utiles De Computacion</v>
          </cell>
          <cell r="D365">
            <v>24338362</v>
          </cell>
          <cell r="E365">
            <v>0</v>
          </cell>
          <cell r="F365">
            <v>24338362</v>
          </cell>
        </row>
        <row r="366">
          <cell r="B366">
            <v>51020117</v>
          </cell>
          <cell r="C366" t="str">
            <v>Impuestos Varios</v>
          </cell>
          <cell r="D366">
            <v>690004</v>
          </cell>
          <cell r="E366">
            <v>0</v>
          </cell>
          <cell r="F366">
            <v>690004</v>
          </cell>
        </row>
        <row r="367">
          <cell r="B367">
            <v>51020118</v>
          </cell>
          <cell r="C367" t="str">
            <v>Patentes Rodados</v>
          </cell>
          <cell r="D367">
            <v>1674418</v>
          </cell>
          <cell r="E367">
            <v>0</v>
          </cell>
          <cell r="F367">
            <v>1674418</v>
          </cell>
        </row>
        <row r="368">
          <cell r="B368">
            <v>51020119</v>
          </cell>
          <cell r="C368" t="str">
            <v>Seguridad Y Vigilancia</v>
          </cell>
          <cell r="D368">
            <v>77274549</v>
          </cell>
          <cell r="E368">
            <v>0</v>
          </cell>
          <cell r="F368">
            <v>77274549</v>
          </cell>
        </row>
        <row r="369">
          <cell r="B369">
            <v>51020120</v>
          </cell>
          <cell r="C369" t="str">
            <v>Seguros Devengados</v>
          </cell>
          <cell r="D369">
            <v>103689989</v>
          </cell>
          <cell r="E369">
            <v>0</v>
          </cell>
          <cell r="F369">
            <v>103689989</v>
          </cell>
        </row>
        <row r="370">
          <cell r="B370">
            <v>51020122</v>
          </cell>
          <cell r="C370" t="str">
            <v>Gastos Varios</v>
          </cell>
          <cell r="D370">
            <v>386977504</v>
          </cell>
          <cell r="E370">
            <v>0</v>
          </cell>
          <cell r="F370">
            <v>386977504</v>
          </cell>
        </row>
        <row r="371">
          <cell r="B371">
            <v>51020123</v>
          </cell>
          <cell r="C371" t="str">
            <v>VIATICOS Y MOVILIDAD</v>
          </cell>
          <cell r="D371">
            <v>304283603</v>
          </cell>
          <cell r="E371">
            <v>0</v>
          </cell>
          <cell r="F371">
            <v>304283603</v>
          </cell>
        </row>
        <row r="372">
          <cell r="B372">
            <v>51020124</v>
          </cell>
          <cell r="C372" t="str">
            <v>Gastos De Limpieza</v>
          </cell>
          <cell r="D372">
            <v>188340440</v>
          </cell>
          <cell r="E372">
            <v>0</v>
          </cell>
          <cell r="F372">
            <v>188340440</v>
          </cell>
        </row>
        <row r="373">
          <cell r="B373">
            <v>51020125</v>
          </cell>
          <cell r="C373" t="str">
            <v>Honorarios Profesionales Contabilidad</v>
          </cell>
          <cell r="D373">
            <v>10122727</v>
          </cell>
          <cell r="E373">
            <v>0</v>
          </cell>
          <cell r="F373">
            <v>10122727</v>
          </cell>
        </row>
        <row r="374">
          <cell r="B374">
            <v>51020126</v>
          </cell>
          <cell r="C374" t="str">
            <v>CAFETERIA Y REFRIGERIOS</v>
          </cell>
          <cell r="D374">
            <v>76462570</v>
          </cell>
          <cell r="E374">
            <v>0</v>
          </cell>
          <cell r="F374">
            <v>76462570</v>
          </cell>
        </row>
        <row r="375">
          <cell r="B375">
            <v>51020127</v>
          </cell>
          <cell r="C375" t="str">
            <v>Gastos Generales</v>
          </cell>
          <cell r="D375">
            <v>2496000</v>
          </cell>
          <cell r="E375">
            <v>0</v>
          </cell>
          <cell r="F375">
            <v>2496000</v>
          </cell>
        </row>
        <row r="376">
          <cell r="B376">
            <v>51020128</v>
          </cell>
          <cell r="C376" t="str">
            <v>Cuotas Sociales</v>
          </cell>
          <cell r="D376">
            <v>8830000</v>
          </cell>
          <cell r="E376">
            <v>0</v>
          </cell>
          <cell r="F376">
            <v>8830000</v>
          </cell>
        </row>
        <row r="377">
          <cell r="B377">
            <v>51020129</v>
          </cell>
          <cell r="C377" t="str">
            <v>Donaciones</v>
          </cell>
          <cell r="D377">
            <v>71567900</v>
          </cell>
          <cell r="E377">
            <v>0</v>
          </cell>
          <cell r="F377">
            <v>71567900</v>
          </cell>
        </row>
        <row r="378">
          <cell r="B378">
            <v>51020132</v>
          </cell>
          <cell r="C378" t="str">
            <v>Servicios Informaticos</v>
          </cell>
          <cell r="D378">
            <v>435131796</v>
          </cell>
          <cell r="E378">
            <v>0</v>
          </cell>
          <cell r="F378">
            <v>435131796</v>
          </cell>
        </row>
        <row r="379">
          <cell r="B379">
            <v>51020133</v>
          </cell>
          <cell r="C379" t="str">
            <v>Mantenimiento De Software</v>
          </cell>
          <cell r="D379">
            <v>23433731</v>
          </cell>
          <cell r="E379">
            <v>0</v>
          </cell>
          <cell r="F379">
            <v>23433731</v>
          </cell>
        </row>
        <row r="380">
          <cell r="B380">
            <v>51020134</v>
          </cell>
          <cell r="C380" t="str">
            <v>GASTOS DE GERENCIA</v>
          </cell>
          <cell r="D380">
            <v>196970939</v>
          </cell>
          <cell r="E380">
            <v>0</v>
          </cell>
          <cell r="F380">
            <v>196970939</v>
          </cell>
        </row>
        <row r="381">
          <cell r="B381">
            <v>51020135</v>
          </cell>
          <cell r="C381" t="str">
            <v>GASTOS DE DEPOSITO</v>
          </cell>
          <cell r="D381">
            <v>69432264</v>
          </cell>
          <cell r="E381">
            <v>0</v>
          </cell>
          <cell r="F381">
            <v>69432264</v>
          </cell>
        </row>
        <row r="382">
          <cell r="B382">
            <v>51020136</v>
          </cell>
          <cell r="C382" t="str">
            <v>Alquiler - Encarnación</v>
          </cell>
          <cell r="D382">
            <v>42285720</v>
          </cell>
          <cell r="E382">
            <v>0</v>
          </cell>
          <cell r="F382">
            <v>42285720</v>
          </cell>
        </row>
        <row r="383">
          <cell r="B383">
            <v>51020140</v>
          </cell>
          <cell r="C383" t="str">
            <v>Energía Eléctrica- Encarnación</v>
          </cell>
          <cell r="D383">
            <v>5225091</v>
          </cell>
          <cell r="E383">
            <v>0</v>
          </cell>
          <cell r="F383">
            <v>5225091</v>
          </cell>
        </row>
        <row r="384">
          <cell r="B384">
            <v>51020141</v>
          </cell>
          <cell r="C384" t="str">
            <v>Gastos ST</v>
          </cell>
          <cell r="D384">
            <v>13545497</v>
          </cell>
          <cell r="E384">
            <v>0</v>
          </cell>
          <cell r="F384">
            <v>13545497</v>
          </cell>
        </row>
        <row r="385">
          <cell r="B385">
            <v>51020142</v>
          </cell>
          <cell r="C385" t="str">
            <v>Actos y Documentos</v>
          </cell>
          <cell r="D385">
            <v>602285</v>
          </cell>
          <cell r="E385">
            <v>0</v>
          </cell>
          <cell r="F385">
            <v>602285</v>
          </cell>
        </row>
        <row r="386">
          <cell r="B386">
            <v>51020144</v>
          </cell>
          <cell r="C386" t="str">
            <v>Alquiler - Ciudad del Este</v>
          </cell>
          <cell r="D386">
            <v>95782860</v>
          </cell>
          <cell r="E386">
            <v>0</v>
          </cell>
          <cell r="F386">
            <v>95782860</v>
          </cell>
        </row>
        <row r="387">
          <cell r="B387">
            <v>51020148</v>
          </cell>
          <cell r="C387" t="str">
            <v>ENERGIA ELECTRICA - CIUDAD DEL ESTE</v>
          </cell>
          <cell r="D387">
            <v>8619336</v>
          </cell>
          <cell r="E387">
            <v>0</v>
          </cell>
          <cell r="F387">
            <v>8619336</v>
          </cell>
        </row>
        <row r="388">
          <cell r="B388">
            <v>51020149</v>
          </cell>
          <cell r="C388" t="str">
            <v>Movilidad</v>
          </cell>
          <cell r="D388">
            <v>70953000</v>
          </cell>
          <cell r="E388">
            <v>0</v>
          </cell>
          <cell r="F388">
            <v>70953000</v>
          </cell>
        </row>
        <row r="389">
          <cell r="B389">
            <v>51020150</v>
          </cell>
          <cell r="C389" t="str">
            <v>Publicidad Y Propaganda</v>
          </cell>
          <cell r="D389">
            <v>251295964</v>
          </cell>
          <cell r="E389">
            <v>0</v>
          </cell>
          <cell r="F389">
            <v>251295964</v>
          </cell>
        </row>
        <row r="390">
          <cell r="B390">
            <v>51020151</v>
          </cell>
          <cell r="C390" t="str">
            <v>Asesoria Legal</v>
          </cell>
          <cell r="D390">
            <v>91249531</v>
          </cell>
          <cell r="E390">
            <v>0</v>
          </cell>
          <cell r="F390">
            <v>91249531</v>
          </cell>
        </row>
        <row r="391">
          <cell r="B391">
            <v>51020152</v>
          </cell>
          <cell r="C391" t="str">
            <v>Escribania</v>
          </cell>
          <cell r="D391">
            <v>39908780</v>
          </cell>
          <cell r="E391">
            <v>0</v>
          </cell>
          <cell r="F391">
            <v>39908780</v>
          </cell>
        </row>
        <row r="392">
          <cell r="B392">
            <v>51020153</v>
          </cell>
          <cell r="C392" t="str">
            <v>Informconf</v>
          </cell>
          <cell r="D392">
            <v>4181020</v>
          </cell>
          <cell r="E392">
            <v>0</v>
          </cell>
          <cell r="F392">
            <v>4181020</v>
          </cell>
        </row>
        <row r="393">
          <cell r="B393">
            <v>51020154</v>
          </cell>
          <cell r="C393" t="str">
            <v>Viajes Al Exterior</v>
          </cell>
          <cell r="D393">
            <v>97292366</v>
          </cell>
          <cell r="E393">
            <v>0</v>
          </cell>
          <cell r="F393">
            <v>97292366</v>
          </cell>
        </row>
        <row r="394">
          <cell r="B394">
            <v>51020155</v>
          </cell>
          <cell r="C394" t="str">
            <v>Gastos No Deducibles</v>
          </cell>
          <cell r="D394">
            <v>3154936</v>
          </cell>
          <cell r="E394">
            <v>0</v>
          </cell>
          <cell r="F394">
            <v>3154936</v>
          </cell>
        </row>
        <row r="395">
          <cell r="B395">
            <v>51020156</v>
          </cell>
          <cell r="C395" t="str">
            <v>ALQUILER DE ESPACIO FÍSICO</v>
          </cell>
          <cell r="D395">
            <v>69331932</v>
          </cell>
          <cell r="E395">
            <v>0</v>
          </cell>
          <cell r="F395">
            <v>69331932</v>
          </cell>
        </row>
        <row r="396">
          <cell r="B396">
            <v>51020157</v>
          </cell>
          <cell r="C396" t="str">
            <v>GASTOS A FAVOR DEL PERSONAL</v>
          </cell>
          <cell r="D396">
            <v>302211285</v>
          </cell>
          <cell r="E396">
            <v>0</v>
          </cell>
          <cell r="F396">
            <v>302211285</v>
          </cell>
        </row>
        <row r="397">
          <cell r="B397">
            <v>51020158</v>
          </cell>
          <cell r="C397" t="str">
            <v>GASTOS DE LICITACIONES</v>
          </cell>
          <cell r="D397">
            <v>9755649</v>
          </cell>
          <cell r="E397">
            <v>0</v>
          </cell>
          <cell r="F397">
            <v>9755649</v>
          </cell>
        </row>
        <row r="398">
          <cell r="B398">
            <v>51020159</v>
          </cell>
          <cell r="C398" t="str">
            <v>AUDITORIA EXTERNA IMPOSITIVA</v>
          </cell>
          <cell r="D398">
            <v>40000000</v>
          </cell>
          <cell r="E398">
            <v>0</v>
          </cell>
          <cell r="F398">
            <v>40000000</v>
          </cell>
        </row>
        <row r="399">
          <cell r="B399">
            <v>51020160</v>
          </cell>
          <cell r="C399" t="str">
            <v>FLETE LOGISTICA</v>
          </cell>
          <cell r="D399">
            <v>52090811</v>
          </cell>
          <cell r="E399">
            <v>0</v>
          </cell>
          <cell r="F399">
            <v>52090811</v>
          </cell>
        </row>
        <row r="400">
          <cell r="B400">
            <v>51020162</v>
          </cell>
          <cell r="C400" t="str">
            <v>SEGURO COFACE</v>
          </cell>
          <cell r="D400">
            <v>231600870</v>
          </cell>
          <cell r="E400">
            <v>0</v>
          </cell>
          <cell r="F400">
            <v>231600870</v>
          </cell>
        </row>
        <row r="401">
          <cell r="B401">
            <v>51020163</v>
          </cell>
          <cell r="C401" t="str">
            <v>GASTOS POR USO DE LICENCIA</v>
          </cell>
          <cell r="D401">
            <v>254148238</v>
          </cell>
          <cell r="E401">
            <v>0</v>
          </cell>
          <cell r="F401">
            <v>254148238</v>
          </cell>
        </row>
        <row r="402">
          <cell r="B402">
            <v>51020164</v>
          </cell>
          <cell r="C402" t="str">
            <v>P.L.D. FACTURAS</v>
          </cell>
          <cell r="D402">
            <v>1245641673</v>
          </cell>
          <cell r="E402">
            <v>0</v>
          </cell>
          <cell r="F402">
            <v>1245641673</v>
          </cell>
        </row>
        <row r="403">
          <cell r="B403">
            <v>51020165</v>
          </cell>
          <cell r="C403" t="str">
            <v>TASAS JUDICIALES</v>
          </cell>
          <cell r="D403">
            <v>2140552</v>
          </cell>
          <cell r="E403">
            <v>0</v>
          </cell>
          <cell r="F403">
            <v>2140552</v>
          </cell>
        </row>
        <row r="404">
          <cell r="B404">
            <v>51020166</v>
          </cell>
          <cell r="C404" t="str">
            <v>HONORARIOS</v>
          </cell>
          <cell r="D404">
            <v>64690014</v>
          </cell>
          <cell r="E404">
            <v>0</v>
          </cell>
          <cell r="F404">
            <v>64690014</v>
          </cell>
        </row>
        <row r="405">
          <cell r="B405">
            <v>51020167</v>
          </cell>
          <cell r="C405" t="str">
            <v>GASTOS DE CONSULADO-RICOH</v>
          </cell>
          <cell r="D405">
            <v>97419745</v>
          </cell>
          <cell r="E405">
            <v>0</v>
          </cell>
          <cell r="F405">
            <v>97419745</v>
          </cell>
        </row>
        <row r="406">
          <cell r="B406">
            <v>51020169</v>
          </cell>
          <cell r="C406" t="str">
            <v>GASTOS DE DESPACHO-EXPORTACION</v>
          </cell>
          <cell r="D406">
            <v>7019437</v>
          </cell>
          <cell r="E406">
            <v>0</v>
          </cell>
          <cell r="F406">
            <v>7019437</v>
          </cell>
        </row>
        <row r="407">
          <cell r="B407">
            <v>51020172</v>
          </cell>
          <cell r="C407" t="str">
            <v>GASTOS ISO 9001</v>
          </cell>
          <cell r="D407">
            <v>88854178</v>
          </cell>
          <cell r="E407">
            <v>0</v>
          </cell>
          <cell r="F407">
            <v>88854178</v>
          </cell>
        </row>
        <row r="408">
          <cell r="B408">
            <v>5103</v>
          </cell>
          <cell r="C408" t="str">
            <v>SUELDOS Y CARGAS SOCIALES</v>
          </cell>
          <cell r="D408">
            <v>0</v>
          </cell>
          <cell r="E408">
            <v>17437237355</v>
          </cell>
          <cell r="F408">
            <v>17437237355</v>
          </cell>
        </row>
        <row r="409">
          <cell r="B409">
            <v>510301</v>
          </cell>
          <cell r="C409" t="str">
            <v>SALARIOS GASTOS DEL PERSONAL</v>
          </cell>
          <cell r="D409">
            <v>0</v>
          </cell>
          <cell r="E409">
            <v>17437237355</v>
          </cell>
          <cell r="F409">
            <v>17437237355</v>
          </cell>
        </row>
        <row r="410">
          <cell r="B410">
            <v>51030101</v>
          </cell>
          <cell r="C410" t="str">
            <v>Sueldos</v>
          </cell>
          <cell r="D410">
            <v>7082342411</v>
          </cell>
          <cell r="E410">
            <v>0</v>
          </cell>
          <cell r="F410">
            <v>7082342411</v>
          </cell>
        </row>
        <row r="411">
          <cell r="B411">
            <v>51030102</v>
          </cell>
          <cell r="C411" t="str">
            <v>Aguinaldos</v>
          </cell>
          <cell r="D411">
            <v>728273684</v>
          </cell>
          <cell r="E411">
            <v>0</v>
          </cell>
          <cell r="F411">
            <v>728273684</v>
          </cell>
        </row>
        <row r="412">
          <cell r="B412">
            <v>51030103</v>
          </cell>
          <cell r="C412" t="str">
            <v>Indemnizaciones</v>
          </cell>
          <cell r="D412">
            <v>87595297</v>
          </cell>
          <cell r="E412">
            <v>0</v>
          </cell>
          <cell r="F412">
            <v>87595297</v>
          </cell>
        </row>
        <row r="413">
          <cell r="B413">
            <v>51030104</v>
          </cell>
          <cell r="C413" t="str">
            <v>Vacaciones Remuneradas</v>
          </cell>
          <cell r="D413">
            <v>4767180</v>
          </cell>
          <cell r="E413">
            <v>0</v>
          </cell>
          <cell r="F413">
            <v>4767180</v>
          </cell>
        </row>
        <row r="414">
          <cell r="B414">
            <v>51030105</v>
          </cell>
          <cell r="C414" t="str">
            <v>Bonificacion y Premios</v>
          </cell>
          <cell r="D414">
            <v>746604072</v>
          </cell>
          <cell r="E414">
            <v>0</v>
          </cell>
          <cell r="F414">
            <v>746604072</v>
          </cell>
        </row>
        <row r="415">
          <cell r="B415">
            <v>51030106</v>
          </cell>
          <cell r="C415" t="str">
            <v>Preaviso</v>
          </cell>
          <cell r="D415">
            <v>123378379</v>
          </cell>
          <cell r="E415">
            <v>0</v>
          </cell>
          <cell r="F415">
            <v>123378379</v>
          </cell>
        </row>
        <row r="416">
          <cell r="B416">
            <v>51030107</v>
          </cell>
          <cell r="C416" t="str">
            <v>Comisiones Personal</v>
          </cell>
          <cell r="D416">
            <v>2399209703</v>
          </cell>
          <cell r="E416">
            <v>0</v>
          </cell>
          <cell r="F416">
            <v>2399209703</v>
          </cell>
        </row>
        <row r="417">
          <cell r="B417">
            <v>51030108</v>
          </cell>
          <cell r="C417" t="str">
            <v>Aporte Patronal</v>
          </cell>
          <cell r="D417">
            <v>1544224645</v>
          </cell>
          <cell r="E417">
            <v>0</v>
          </cell>
          <cell r="F417">
            <v>1544224645</v>
          </cell>
        </row>
        <row r="418">
          <cell r="B418">
            <v>51030109</v>
          </cell>
          <cell r="C418" t="str">
            <v>Capacitacion Al Personal</v>
          </cell>
          <cell r="D418">
            <v>159727204</v>
          </cell>
          <cell r="E418">
            <v>0</v>
          </cell>
          <cell r="F418">
            <v>159727204</v>
          </cell>
        </row>
        <row r="419">
          <cell r="B419">
            <v>51030110</v>
          </cell>
          <cell r="C419" t="str">
            <v>Honorarios Servicios Personal</v>
          </cell>
          <cell r="D419">
            <v>4253024377</v>
          </cell>
          <cell r="E419">
            <v>0</v>
          </cell>
          <cell r="F419">
            <v>4253024377</v>
          </cell>
        </row>
        <row r="420">
          <cell r="B420">
            <v>51030111</v>
          </cell>
          <cell r="C420" t="str">
            <v>Uniformes</v>
          </cell>
          <cell r="D420">
            <v>147741180</v>
          </cell>
          <cell r="E420">
            <v>0</v>
          </cell>
          <cell r="F420">
            <v>147741180</v>
          </cell>
        </row>
        <row r="421">
          <cell r="B421">
            <v>51030112</v>
          </cell>
          <cell r="C421" t="str">
            <v>BONIFICACION FAMILIAR</v>
          </cell>
          <cell r="D421">
            <v>59003586</v>
          </cell>
          <cell r="E421">
            <v>0</v>
          </cell>
          <cell r="F421">
            <v>59003586</v>
          </cell>
        </row>
        <row r="422">
          <cell r="B422">
            <v>51030113</v>
          </cell>
          <cell r="C422" t="str">
            <v>HORAS EXTRAS</v>
          </cell>
          <cell r="D422">
            <v>17719941</v>
          </cell>
          <cell r="E422">
            <v>0</v>
          </cell>
          <cell r="F422">
            <v>17719941</v>
          </cell>
        </row>
        <row r="423">
          <cell r="B423">
            <v>51030114</v>
          </cell>
          <cell r="C423" t="str">
            <v>VACACIONES CAUSADAS</v>
          </cell>
          <cell r="D423">
            <v>70553230</v>
          </cell>
          <cell r="E423">
            <v>0</v>
          </cell>
          <cell r="F423">
            <v>70553230</v>
          </cell>
        </row>
        <row r="424">
          <cell r="B424">
            <v>51030115</v>
          </cell>
          <cell r="C424" t="str">
            <v>VACACIONES PROPORCIONALES</v>
          </cell>
          <cell r="D424">
            <v>13072466</v>
          </cell>
          <cell r="E424">
            <v>0</v>
          </cell>
          <cell r="F424">
            <v>13072466</v>
          </cell>
        </row>
        <row r="425">
          <cell r="B425">
            <v>5105</v>
          </cell>
          <cell r="C425" t="str">
            <v>OTROS GASTOS DE IMPORTACION</v>
          </cell>
          <cell r="D425">
            <v>0</v>
          </cell>
          <cell r="E425">
            <v>4724774</v>
          </cell>
          <cell r="F425">
            <v>4724774</v>
          </cell>
        </row>
        <row r="426">
          <cell r="B426">
            <v>510501</v>
          </cell>
          <cell r="C426" t="str">
            <v>GASTOS DE IMPORTACION</v>
          </cell>
          <cell r="D426">
            <v>0</v>
          </cell>
          <cell r="E426">
            <v>4724774</v>
          </cell>
          <cell r="F426">
            <v>4724774</v>
          </cell>
        </row>
        <row r="427">
          <cell r="B427">
            <v>51050101</v>
          </cell>
          <cell r="C427" t="str">
            <v>GASTOS DE DESPACHO VARIOS</v>
          </cell>
          <cell r="D427">
            <v>4724774</v>
          </cell>
          <cell r="E427">
            <v>0</v>
          </cell>
          <cell r="F427">
            <v>4724774</v>
          </cell>
        </row>
        <row r="428">
          <cell r="B428">
            <v>52</v>
          </cell>
          <cell r="C428" t="str">
            <v>EGRESOS NO CORRIENTES</v>
          </cell>
          <cell r="D428">
            <v>0</v>
          </cell>
          <cell r="E428">
            <v>11235613220</v>
          </cell>
          <cell r="F428">
            <v>11235613220</v>
          </cell>
        </row>
        <row r="429">
          <cell r="B429">
            <v>5201</v>
          </cell>
          <cell r="C429" t="str">
            <v>GASTOS GENERALES</v>
          </cell>
          <cell r="D429">
            <v>0</v>
          </cell>
          <cell r="E429">
            <v>615467040</v>
          </cell>
          <cell r="F429">
            <v>615467040</v>
          </cell>
        </row>
        <row r="430">
          <cell r="B430">
            <v>520101</v>
          </cell>
          <cell r="C430" t="str">
            <v>DEPRECIACIONES - AMORTIZACIONES</v>
          </cell>
          <cell r="D430">
            <v>0</v>
          </cell>
          <cell r="E430">
            <v>615467040</v>
          </cell>
          <cell r="F430">
            <v>615467040</v>
          </cell>
        </row>
        <row r="431">
          <cell r="B431">
            <v>52010101</v>
          </cell>
          <cell r="C431" t="str">
            <v>DEPRECIACION DEL EJERCICIO</v>
          </cell>
          <cell r="D431">
            <v>615467040</v>
          </cell>
          <cell r="E431">
            <v>0</v>
          </cell>
          <cell r="F431">
            <v>615467040</v>
          </cell>
        </row>
        <row r="432">
          <cell r="B432">
            <v>5202</v>
          </cell>
          <cell r="C432" t="str">
            <v>GASTOS FINANCIEROS</v>
          </cell>
          <cell r="D432">
            <v>0</v>
          </cell>
          <cell r="E432">
            <v>5242001500</v>
          </cell>
          <cell r="F432">
            <v>5242001500</v>
          </cell>
        </row>
        <row r="433">
          <cell r="B433">
            <v>520201</v>
          </cell>
          <cell r="C433" t="str">
            <v>COSTOS - INTERESES</v>
          </cell>
          <cell r="D433">
            <v>0</v>
          </cell>
          <cell r="E433">
            <v>5242001500</v>
          </cell>
          <cell r="F433">
            <v>5242001500</v>
          </cell>
        </row>
        <row r="434">
          <cell r="B434">
            <v>52020101</v>
          </cell>
          <cell r="C434" t="str">
            <v>INTERESES DEVENGADOS PRESTAMOS</v>
          </cell>
          <cell r="D434">
            <v>4284251721</v>
          </cell>
          <cell r="E434">
            <v>0</v>
          </cell>
          <cell r="F434">
            <v>4284251721</v>
          </cell>
        </row>
        <row r="435">
          <cell r="B435">
            <v>52020103</v>
          </cell>
          <cell r="C435" t="str">
            <v>GASTOS BANCARIOS</v>
          </cell>
          <cell r="D435">
            <v>175666377</v>
          </cell>
          <cell r="E435">
            <v>0</v>
          </cell>
          <cell r="F435">
            <v>175666377</v>
          </cell>
        </row>
        <row r="436">
          <cell r="B436">
            <v>52020104</v>
          </cell>
          <cell r="C436" t="str">
            <v>INTERESES COMERCIALES</v>
          </cell>
          <cell r="D436">
            <v>782083402</v>
          </cell>
          <cell r="E436">
            <v>0</v>
          </cell>
          <cell r="F436">
            <v>782083402</v>
          </cell>
        </row>
        <row r="437">
          <cell r="B437">
            <v>5203</v>
          </cell>
          <cell r="C437" t="str">
            <v>GASTOS FISCALES</v>
          </cell>
          <cell r="D437">
            <v>0</v>
          </cell>
          <cell r="E437">
            <v>1070942611</v>
          </cell>
          <cell r="F437">
            <v>1070942611</v>
          </cell>
        </row>
        <row r="438">
          <cell r="B438">
            <v>520301</v>
          </cell>
          <cell r="C438" t="str">
            <v>IMPUESTOS Y TASAS</v>
          </cell>
          <cell r="D438">
            <v>0</v>
          </cell>
          <cell r="E438">
            <v>1070942611</v>
          </cell>
          <cell r="F438">
            <v>1070942611</v>
          </cell>
        </row>
        <row r="439">
          <cell r="B439">
            <v>52030101</v>
          </cell>
          <cell r="C439" t="str">
            <v>IVA PROPORCIONAL - VENTA EXENTA</v>
          </cell>
          <cell r="D439">
            <v>868096500</v>
          </cell>
          <cell r="E439">
            <v>0</v>
          </cell>
          <cell r="F439">
            <v>868096500</v>
          </cell>
        </row>
        <row r="440">
          <cell r="B440">
            <v>52030102</v>
          </cell>
          <cell r="C440" t="str">
            <v>IVA - COSTO</v>
          </cell>
          <cell r="D440" t="str">
            <v xml:space="preserve">                         -</v>
          </cell>
          <cell r="E440">
            <v>0</v>
          </cell>
          <cell r="F440">
            <v>0</v>
          </cell>
        </row>
        <row r="441">
          <cell r="B441">
            <v>52030103</v>
          </cell>
          <cell r="C441" t="str">
            <v>MULTAS Y RECARGOS</v>
          </cell>
          <cell r="D441">
            <v>2564244</v>
          </cell>
          <cell r="E441">
            <v>0</v>
          </cell>
          <cell r="F441">
            <v>2564244</v>
          </cell>
        </row>
        <row r="442">
          <cell r="B442">
            <v>52030105</v>
          </cell>
          <cell r="C442" t="str">
            <v>PATENTE COMERCIAL</v>
          </cell>
          <cell r="D442">
            <v>52518538</v>
          </cell>
          <cell r="E442">
            <v>0</v>
          </cell>
          <cell r="F442">
            <v>52518538</v>
          </cell>
        </row>
        <row r="443">
          <cell r="B443">
            <v>52030106</v>
          </cell>
          <cell r="C443" t="str">
            <v>PATENTE RODADOS</v>
          </cell>
          <cell r="D443">
            <v>2670300</v>
          </cell>
          <cell r="E443">
            <v>0</v>
          </cell>
          <cell r="F443">
            <v>2670300</v>
          </cell>
        </row>
        <row r="444">
          <cell r="B444">
            <v>52030108</v>
          </cell>
          <cell r="C444" t="str">
            <v>RENTA ADICIONAL 5%</v>
          </cell>
          <cell r="D444">
            <v>135000000</v>
          </cell>
          <cell r="E444">
            <v>0</v>
          </cell>
          <cell r="F444">
            <v>135000000</v>
          </cell>
        </row>
        <row r="445">
          <cell r="B445">
            <v>52030109</v>
          </cell>
          <cell r="C445" t="str">
            <v>RETENCIONES - COSTO</v>
          </cell>
          <cell r="D445">
            <v>10093029</v>
          </cell>
          <cell r="E445">
            <v>0</v>
          </cell>
          <cell r="F445">
            <v>10093029</v>
          </cell>
        </row>
        <row r="446">
          <cell r="B446">
            <v>5204</v>
          </cell>
          <cell r="C446" t="str">
            <v>EFECTOS COTIZACION</v>
          </cell>
          <cell r="D446">
            <v>0</v>
          </cell>
          <cell r="E446">
            <v>4307202069</v>
          </cell>
          <cell r="F446">
            <v>4307202069</v>
          </cell>
        </row>
        <row r="447">
          <cell r="B447">
            <v>520401</v>
          </cell>
          <cell r="C447" t="str">
            <v>EFECTO DIFERENCIA DE CAMBIO</v>
          </cell>
          <cell r="D447">
            <v>0</v>
          </cell>
          <cell r="E447">
            <v>4307202069</v>
          </cell>
          <cell r="F447">
            <v>4307202069</v>
          </cell>
        </row>
        <row r="448">
          <cell r="B448">
            <v>52040101</v>
          </cell>
          <cell r="C448" t="str">
            <v>DIFERENCIA DE CAMBIO</v>
          </cell>
          <cell r="D448">
            <v>4307202069</v>
          </cell>
          <cell r="E448">
            <v>0</v>
          </cell>
          <cell r="F448">
            <v>4307202069</v>
          </cell>
        </row>
      </sheetData>
      <sheetData sheetId="2"/>
      <sheetData sheetId="3">
        <row r="2">
          <cell r="M2">
            <v>0</v>
          </cell>
        </row>
      </sheetData>
      <sheetData sheetId="4">
        <row r="2">
          <cell r="M2">
            <v>934892424</v>
          </cell>
        </row>
      </sheetData>
      <sheetData sheetId="5">
        <row r="2">
          <cell r="M2">
            <v>160016234</v>
          </cell>
        </row>
      </sheetData>
      <sheetData sheetId="6">
        <row r="2">
          <cell r="M2">
            <v>10122727</v>
          </cell>
        </row>
      </sheetData>
      <sheetData sheetId="7">
        <row r="2">
          <cell r="M2">
            <v>2496000</v>
          </cell>
        </row>
      </sheetData>
      <sheetData sheetId="8">
        <row r="2">
          <cell r="M2">
            <v>8830000</v>
          </cell>
        </row>
      </sheetData>
      <sheetData sheetId="9">
        <row r="2">
          <cell r="M2">
            <v>71567900</v>
          </cell>
        </row>
      </sheetData>
      <sheetData sheetId="10">
        <row r="2">
          <cell r="M2">
            <v>23433731</v>
          </cell>
        </row>
      </sheetData>
      <sheetData sheetId="11">
        <row r="2">
          <cell r="M2">
            <v>196970940</v>
          </cell>
        </row>
      </sheetData>
      <sheetData sheetId="12">
        <row r="2">
          <cell r="M2">
            <v>42285720</v>
          </cell>
        </row>
      </sheetData>
      <sheetData sheetId="13">
        <row r="2">
          <cell r="M2">
            <v>5225092</v>
          </cell>
        </row>
      </sheetData>
      <sheetData sheetId="14">
        <row r="2">
          <cell r="M2">
            <v>602285</v>
          </cell>
        </row>
      </sheetData>
      <sheetData sheetId="15">
        <row r="2">
          <cell r="M2">
            <v>95782860</v>
          </cell>
        </row>
      </sheetData>
      <sheetData sheetId="16">
        <row r="2">
          <cell r="M2">
            <v>8619336</v>
          </cell>
        </row>
      </sheetData>
      <sheetData sheetId="17">
        <row r="2">
          <cell r="M2">
            <v>70953000</v>
          </cell>
        </row>
      </sheetData>
      <sheetData sheetId="18">
        <row r="2">
          <cell r="M2">
            <v>251295964</v>
          </cell>
        </row>
      </sheetData>
      <sheetData sheetId="19">
        <row r="2">
          <cell r="M2">
            <v>4181020</v>
          </cell>
        </row>
      </sheetData>
      <sheetData sheetId="20">
        <row r="2">
          <cell r="M2">
            <v>66807499</v>
          </cell>
        </row>
      </sheetData>
      <sheetData sheetId="21">
        <row r="2">
          <cell r="M2">
            <v>0</v>
          </cell>
        </row>
      </sheetData>
      <sheetData sheetId="22">
        <row r="2">
          <cell r="M2">
            <v>69331932</v>
          </cell>
        </row>
      </sheetData>
      <sheetData sheetId="23">
        <row r="2">
          <cell r="M2">
            <v>40000000</v>
          </cell>
        </row>
      </sheetData>
      <sheetData sheetId="24">
        <row r="2">
          <cell r="M2">
            <v>0</v>
          </cell>
        </row>
      </sheetData>
      <sheetData sheetId="25">
        <row r="2">
          <cell r="M2">
            <v>1245641673</v>
          </cell>
        </row>
      </sheetData>
      <sheetData sheetId="26">
        <row r="2">
          <cell r="M2">
            <v>0</v>
          </cell>
        </row>
      </sheetData>
      <sheetData sheetId="27">
        <row r="2">
          <cell r="M2">
            <v>64690014</v>
          </cell>
        </row>
      </sheetData>
      <sheetData sheetId="28">
        <row r="2">
          <cell r="M2">
            <v>6142716</v>
          </cell>
        </row>
      </sheetData>
      <sheetData sheetId="29">
        <row r="2">
          <cell r="M2">
            <v>91249531</v>
          </cell>
        </row>
      </sheetData>
      <sheetData sheetId="30">
        <row r="2">
          <cell r="M2">
            <v>88854178</v>
          </cell>
        </row>
      </sheetData>
      <sheetData sheetId="31">
        <row r="2">
          <cell r="M2">
            <v>69432264</v>
          </cell>
        </row>
      </sheetData>
      <sheetData sheetId="32">
        <row r="2">
          <cell r="M2">
            <v>163507141</v>
          </cell>
        </row>
      </sheetData>
      <sheetData sheetId="33">
        <row r="2">
          <cell r="M2">
            <v>71640317</v>
          </cell>
        </row>
      </sheetData>
      <sheetData sheetId="34">
        <row r="2">
          <cell r="M2">
            <v>271210320</v>
          </cell>
        </row>
      </sheetData>
      <sheetData sheetId="35">
        <row r="2">
          <cell r="L2">
            <v>9230387</v>
          </cell>
        </row>
      </sheetData>
      <sheetData sheetId="36">
        <row r="2">
          <cell r="M2">
            <v>24338362</v>
          </cell>
        </row>
      </sheetData>
      <sheetData sheetId="37">
        <row r="2">
          <cell r="M2">
            <v>76257576</v>
          </cell>
        </row>
      </sheetData>
      <sheetData sheetId="38">
        <row r="2">
          <cell r="M2">
            <v>435131796</v>
          </cell>
        </row>
      </sheetData>
      <sheetData sheetId="39">
        <row r="2">
          <cell r="M2">
            <v>103689989</v>
          </cell>
        </row>
      </sheetData>
      <sheetData sheetId="40">
        <row r="2">
          <cell r="M2">
            <v>254148238</v>
          </cell>
        </row>
      </sheetData>
      <sheetData sheetId="41">
        <row r="2">
          <cell r="M2">
            <v>204658436</v>
          </cell>
        </row>
      </sheetData>
      <sheetData sheetId="42">
        <row r="2">
          <cell r="M2">
            <v>97419745</v>
          </cell>
        </row>
      </sheetData>
      <sheetData sheetId="43">
        <row r="2">
          <cell r="M2">
            <v>51340811</v>
          </cell>
        </row>
      </sheetData>
      <sheetData sheetId="44">
        <row r="2">
          <cell r="M2">
            <v>298445485</v>
          </cell>
        </row>
      </sheetData>
      <sheetData sheetId="45">
        <row r="2">
          <cell r="M2">
            <v>39658780</v>
          </cell>
        </row>
      </sheetData>
      <sheetData sheetId="46">
        <row r="2">
          <cell r="M2">
            <v>13545493</v>
          </cell>
        </row>
      </sheetData>
      <sheetData sheetId="47">
        <row r="2">
          <cell r="M2">
            <v>373526755</v>
          </cell>
        </row>
      </sheetData>
      <sheetData sheetId="48">
        <row r="2">
          <cell r="M2">
            <v>106599215</v>
          </cell>
        </row>
      </sheetData>
      <sheetData sheetId="49">
        <row r="2">
          <cell r="M2">
            <v>187252679</v>
          </cell>
        </row>
      </sheetData>
      <sheetData sheetId="50">
        <row r="2">
          <cell r="M2">
            <v>517105070</v>
          </cell>
        </row>
      </sheetData>
      <sheetData sheetId="51">
        <row r="2">
          <cell r="M2">
            <v>1970339</v>
          </cell>
        </row>
      </sheetData>
      <sheetData sheetId="52">
        <row r="2">
          <cell r="M2">
            <v>81929090</v>
          </cell>
        </row>
      </sheetData>
      <sheetData sheetId="53">
        <row r="2">
          <cell r="M2">
            <v>54813560</v>
          </cell>
        </row>
      </sheetData>
      <sheetData sheetId="54">
        <row r="2">
          <cell r="M2">
            <v>179231453</v>
          </cell>
        </row>
      </sheetData>
      <sheetData sheetId="55">
        <row r="2">
          <cell r="M2">
            <v>77274549</v>
          </cell>
        </row>
      </sheetData>
      <sheetData sheetId="56">
        <row r="2">
          <cell r="M2">
            <v>78505</v>
          </cell>
        </row>
      </sheetData>
      <sheetData sheetId="57">
        <row r="2">
          <cell r="M2">
            <v>9755649</v>
          </cell>
        </row>
      </sheetData>
      <sheetData sheetId="58">
        <row r="2">
          <cell r="M2">
            <v>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c.IPS"/>
      <sheetName val="BG2018"/>
      <sheetName val="BG"/>
      <sheetName val="GND"/>
      <sheetName val="Renta"/>
      <sheetName val="RENTA PROV"/>
    </sheetNames>
    <sheetDataSet>
      <sheetData sheetId="0"/>
      <sheetData sheetId="1">
        <row r="4">
          <cell r="B4">
            <v>1</v>
          </cell>
          <cell r="C4" t="str">
            <v>ACTIVO</v>
          </cell>
          <cell r="E4">
            <v>111017355609</v>
          </cell>
          <cell r="F4">
            <v>111017355609</v>
          </cell>
        </row>
        <row r="5">
          <cell r="B5">
            <v>11</v>
          </cell>
          <cell r="C5" t="str">
            <v>ACTIVO CORRIENTE</v>
          </cell>
          <cell r="E5">
            <v>72395768954</v>
          </cell>
          <cell r="F5">
            <v>72395768954</v>
          </cell>
        </row>
        <row r="6">
          <cell r="B6">
            <v>1101</v>
          </cell>
          <cell r="C6" t="str">
            <v>DISPONIBILIDADES</v>
          </cell>
          <cell r="E6">
            <v>7710700482</v>
          </cell>
          <cell r="F6">
            <v>7710700482</v>
          </cell>
        </row>
        <row r="7">
          <cell r="B7">
            <v>110101</v>
          </cell>
          <cell r="C7" t="str">
            <v>EFECTIVO Y SIMILARES</v>
          </cell>
          <cell r="E7">
            <v>53379787</v>
          </cell>
          <cell r="F7">
            <v>53379787</v>
          </cell>
        </row>
        <row r="8">
          <cell r="B8">
            <v>11010102</v>
          </cell>
          <cell r="C8" t="str">
            <v>FONDO FIJO GS CENTRAL</v>
          </cell>
          <cell r="D8">
            <v>8622793</v>
          </cell>
          <cell r="F8">
            <v>8622793</v>
          </cell>
        </row>
        <row r="9">
          <cell r="B9">
            <v>11010103</v>
          </cell>
          <cell r="C9" t="str">
            <v>FONDO FIJO USD CENTRAL</v>
          </cell>
          <cell r="D9">
            <v>12569935</v>
          </cell>
          <cell r="F9">
            <v>12569935</v>
          </cell>
        </row>
        <row r="10">
          <cell r="B10">
            <v>11010104</v>
          </cell>
          <cell r="C10" t="str">
            <v>FONDO FIJO GS CDE</v>
          </cell>
          <cell r="D10">
            <v>3964114</v>
          </cell>
          <cell r="F10">
            <v>3964114</v>
          </cell>
        </row>
        <row r="11">
          <cell r="B11">
            <v>11010105</v>
          </cell>
          <cell r="C11" t="str">
            <v>FONDO FIJO USD CDE</v>
          </cell>
          <cell r="D11">
            <v>7498041</v>
          </cell>
          <cell r="F11">
            <v>7498041</v>
          </cell>
        </row>
        <row r="12">
          <cell r="B12">
            <v>11010106</v>
          </cell>
          <cell r="C12" t="str">
            <v>FONDO FIJO GS. ENCARNACION</v>
          </cell>
          <cell r="D12">
            <v>10348300</v>
          </cell>
          <cell r="F12">
            <v>10348300</v>
          </cell>
        </row>
        <row r="13">
          <cell r="B13">
            <v>11010107</v>
          </cell>
          <cell r="C13" t="str">
            <v>FONDO FIJO USD ENCARNACION</v>
          </cell>
          <cell r="D13">
            <v>10376604</v>
          </cell>
          <cell r="F13">
            <v>10376604</v>
          </cell>
        </row>
        <row r="14">
          <cell r="B14">
            <v>11010108</v>
          </cell>
          <cell r="C14" t="str">
            <v>VALES DE COMPRA</v>
          </cell>
          <cell r="D14" t="str">
            <v xml:space="preserve">                         -</v>
          </cell>
          <cell r="F14">
            <v>0</v>
          </cell>
        </row>
        <row r="15">
          <cell r="B15">
            <v>11010109</v>
          </cell>
          <cell r="C15" t="str">
            <v>RECAUDAC. TARJETA DE CREDITO</v>
          </cell>
          <cell r="D15" t="str">
            <v xml:space="preserve">                         -</v>
          </cell>
          <cell r="F15">
            <v>0</v>
          </cell>
        </row>
        <row r="16">
          <cell r="B16">
            <v>11010110</v>
          </cell>
          <cell r="C16" t="str">
            <v>RECAUDAC. TARJETA DE DEBITO</v>
          </cell>
          <cell r="D16" t="str">
            <v xml:space="preserve">                         -</v>
          </cell>
          <cell r="F16">
            <v>0</v>
          </cell>
        </row>
        <row r="17">
          <cell r="B17">
            <v>110102</v>
          </cell>
          <cell r="C17" t="str">
            <v>VALORES Y RECAUDACIONES</v>
          </cell>
          <cell r="E17">
            <v>307516617</v>
          </cell>
          <cell r="F17">
            <v>307516617</v>
          </cell>
        </row>
        <row r="18">
          <cell r="B18">
            <v>11010201</v>
          </cell>
          <cell r="C18" t="str">
            <v>RECAUDACIONES A DEPOSITAR ML</v>
          </cell>
          <cell r="D18">
            <v>1540962</v>
          </cell>
          <cell r="F18">
            <v>1540962</v>
          </cell>
        </row>
        <row r="19">
          <cell r="B19">
            <v>11010202</v>
          </cell>
          <cell r="C19" t="str">
            <v>RECAUDACIONES A DEPOSITAR ME</v>
          </cell>
          <cell r="D19">
            <v>0</v>
          </cell>
          <cell r="F19">
            <v>0</v>
          </cell>
        </row>
        <row r="20">
          <cell r="B20">
            <v>11010203</v>
          </cell>
          <cell r="C20" t="str">
            <v>RECAUDACIONES CHEQUES ML</v>
          </cell>
          <cell r="D20">
            <v>204684421</v>
          </cell>
          <cell r="F20">
            <v>204684421</v>
          </cell>
        </row>
        <row r="21">
          <cell r="B21">
            <v>11010204</v>
          </cell>
          <cell r="C21" t="str">
            <v>RECAUDACIONES CHEQUES ME</v>
          </cell>
          <cell r="D21">
            <v>99749320</v>
          </cell>
          <cell r="F21">
            <v>99749320</v>
          </cell>
        </row>
        <row r="22">
          <cell r="B22">
            <v>11010205</v>
          </cell>
          <cell r="C22" t="str">
            <v>ACREDITACIONES GS</v>
          </cell>
          <cell r="D22" t="str">
            <v xml:space="preserve">                         -</v>
          </cell>
          <cell r="F22">
            <v>0</v>
          </cell>
        </row>
        <row r="23">
          <cell r="B23">
            <v>11010206</v>
          </cell>
          <cell r="C23" t="str">
            <v>ACREDITACIONES U$</v>
          </cell>
          <cell r="D23" t="str">
            <v xml:space="preserve">                         -</v>
          </cell>
          <cell r="F23">
            <v>0</v>
          </cell>
        </row>
        <row r="24">
          <cell r="B24">
            <v>11010207</v>
          </cell>
          <cell r="C24" t="str">
            <v>RECAUDACIONES A DEPOSITAR ML CDE</v>
          </cell>
          <cell r="D24">
            <v>615014</v>
          </cell>
          <cell r="F24">
            <v>615014</v>
          </cell>
        </row>
        <row r="25">
          <cell r="B25">
            <v>11010208</v>
          </cell>
          <cell r="C25" t="str">
            <v>RECAUDACIONES A DEPOSITAR ME CDE</v>
          </cell>
          <cell r="D25" t="str">
            <v xml:space="preserve">                         -</v>
          </cell>
          <cell r="F25">
            <v>0</v>
          </cell>
        </row>
        <row r="26">
          <cell r="B26">
            <v>11010209</v>
          </cell>
          <cell r="C26" t="str">
            <v>RECAUDACIONES CHEQUES ML CDE</v>
          </cell>
          <cell r="D26">
            <v>926900</v>
          </cell>
          <cell r="F26">
            <v>926900</v>
          </cell>
        </row>
        <row r="27">
          <cell r="B27">
            <v>11010210</v>
          </cell>
          <cell r="C27" t="str">
            <v>RECAUDACIONES CHEQUES ME CDE</v>
          </cell>
          <cell r="D27">
            <v>0</v>
          </cell>
          <cell r="F27">
            <v>0</v>
          </cell>
        </row>
        <row r="28">
          <cell r="B28">
            <v>11010211</v>
          </cell>
          <cell r="C28" t="str">
            <v>RECAUDACIONES A DEPOSITAR ML ENCARNACION</v>
          </cell>
          <cell r="D28" t="str">
            <v xml:space="preserve">                         -</v>
          </cell>
          <cell r="F28">
            <v>0</v>
          </cell>
        </row>
        <row r="29">
          <cell r="B29">
            <v>11010212</v>
          </cell>
          <cell r="C29" t="str">
            <v>RECAUDACIONES A DEPOSITAR ME ENCARNACION</v>
          </cell>
          <cell r="D29" t="str">
            <v xml:space="preserve">                         -</v>
          </cell>
          <cell r="F29">
            <v>0</v>
          </cell>
        </row>
        <row r="30">
          <cell r="B30">
            <v>11010213</v>
          </cell>
          <cell r="C30" t="str">
            <v>RECAUDACIONES CHEQUES ML ENCARNACION</v>
          </cell>
          <cell r="D30" t="str">
            <v xml:space="preserve">                         -</v>
          </cell>
          <cell r="F30">
            <v>0</v>
          </cell>
        </row>
        <row r="31">
          <cell r="B31">
            <v>11010214</v>
          </cell>
          <cell r="C31" t="str">
            <v>RECAUDACIONES CHEQUES ME ENCARNACION</v>
          </cell>
          <cell r="D31">
            <v>0</v>
          </cell>
          <cell r="F31">
            <v>0</v>
          </cell>
        </row>
        <row r="32">
          <cell r="B32">
            <v>110103</v>
          </cell>
          <cell r="C32" t="str">
            <v>BANCOS ML</v>
          </cell>
          <cell r="E32">
            <v>4325902355</v>
          </cell>
          <cell r="F32">
            <v>4325902355</v>
          </cell>
        </row>
        <row r="33">
          <cell r="B33">
            <v>11010301</v>
          </cell>
          <cell r="C33" t="str">
            <v>BANCO REGIONAL GS</v>
          </cell>
          <cell r="D33">
            <v>1482947255</v>
          </cell>
          <cell r="F33">
            <v>1482947255</v>
          </cell>
        </row>
        <row r="34">
          <cell r="B34">
            <v>11010302</v>
          </cell>
          <cell r="C34" t="str">
            <v>Banco Nacional De Fomento</v>
          </cell>
          <cell r="D34">
            <v>74622912</v>
          </cell>
          <cell r="F34">
            <v>74622912</v>
          </cell>
        </row>
        <row r="35">
          <cell r="B35">
            <v>11010304</v>
          </cell>
          <cell r="C35" t="str">
            <v>Banco Sudameris Gs.</v>
          </cell>
          <cell r="D35">
            <v>120663735</v>
          </cell>
          <cell r="F35">
            <v>120663735</v>
          </cell>
        </row>
        <row r="36">
          <cell r="B36">
            <v>11010305</v>
          </cell>
          <cell r="C36" t="str">
            <v>Banco Atlas Cta.Cte. Gs.</v>
          </cell>
          <cell r="D36">
            <v>96202505</v>
          </cell>
          <cell r="F36">
            <v>96202505</v>
          </cell>
        </row>
        <row r="37">
          <cell r="B37">
            <v>11010306</v>
          </cell>
          <cell r="C37" t="str">
            <v>Banco Continental Gs.</v>
          </cell>
          <cell r="D37">
            <v>23525497</v>
          </cell>
          <cell r="F37">
            <v>23525497</v>
          </cell>
        </row>
        <row r="38">
          <cell r="B38">
            <v>11010307</v>
          </cell>
          <cell r="C38" t="str">
            <v>BANCO ITAU GS.</v>
          </cell>
          <cell r="D38">
            <v>1540802577</v>
          </cell>
          <cell r="F38">
            <v>1540802577</v>
          </cell>
        </row>
        <row r="39">
          <cell r="B39">
            <v>11010309</v>
          </cell>
          <cell r="C39" t="str">
            <v>ITAPUA S.A. GS</v>
          </cell>
          <cell r="D39">
            <v>64451157</v>
          </cell>
          <cell r="F39">
            <v>64451157</v>
          </cell>
        </row>
        <row r="40">
          <cell r="B40">
            <v>11010310</v>
          </cell>
          <cell r="C40" t="str">
            <v>B.B.V.A. GS</v>
          </cell>
          <cell r="D40">
            <v>609340841</v>
          </cell>
          <cell r="F40">
            <v>609340841</v>
          </cell>
        </row>
        <row r="41">
          <cell r="B41">
            <v>11010311</v>
          </cell>
          <cell r="C41" t="str">
            <v>Banco Familiar SAECA Gs.</v>
          </cell>
          <cell r="D41">
            <v>38003908</v>
          </cell>
          <cell r="F41">
            <v>38003908</v>
          </cell>
        </row>
        <row r="42">
          <cell r="B42">
            <v>11010312</v>
          </cell>
          <cell r="C42" t="str">
            <v>Banco Vision Gs.</v>
          </cell>
          <cell r="D42">
            <v>48742651</v>
          </cell>
          <cell r="F42">
            <v>48742651</v>
          </cell>
        </row>
        <row r="43">
          <cell r="B43">
            <v>11010314</v>
          </cell>
          <cell r="C43" t="str">
            <v>BANCO INTERFISA GS</v>
          </cell>
          <cell r="D43">
            <v>25916180</v>
          </cell>
          <cell r="F43">
            <v>25916180</v>
          </cell>
        </row>
        <row r="44">
          <cell r="B44">
            <v>11010316</v>
          </cell>
          <cell r="C44" t="str">
            <v>BANCO AMAMBAY GS</v>
          </cell>
          <cell r="D44">
            <v>200683137</v>
          </cell>
          <cell r="F44">
            <v>200683137</v>
          </cell>
        </row>
        <row r="45">
          <cell r="B45">
            <v>110104</v>
          </cell>
          <cell r="C45" t="str">
            <v>BANCOS ME</v>
          </cell>
          <cell r="E45">
            <v>2689659343</v>
          </cell>
          <cell r="F45">
            <v>2689659343</v>
          </cell>
        </row>
        <row r="46">
          <cell r="B46">
            <v>11010401</v>
          </cell>
          <cell r="C46" t="str">
            <v>BANCO SUDAMERIS $</v>
          </cell>
          <cell r="D46">
            <v>213073157</v>
          </cell>
          <cell r="F46">
            <v>213073157</v>
          </cell>
        </row>
        <row r="47">
          <cell r="B47">
            <v>11010402</v>
          </cell>
          <cell r="C47" t="str">
            <v>BANCO ATLAS $</v>
          </cell>
          <cell r="D47">
            <v>201655556</v>
          </cell>
          <cell r="F47">
            <v>201655556</v>
          </cell>
        </row>
        <row r="48">
          <cell r="B48">
            <v>11010403</v>
          </cell>
          <cell r="C48" t="str">
            <v>BANCO REGIONAL $</v>
          </cell>
          <cell r="D48">
            <v>202070143</v>
          </cell>
          <cell r="F48">
            <v>202070143</v>
          </cell>
        </row>
        <row r="49">
          <cell r="B49">
            <v>11010404</v>
          </cell>
          <cell r="C49" t="str">
            <v>BANCO CONTINENTAL $</v>
          </cell>
          <cell r="D49">
            <v>166658616</v>
          </cell>
          <cell r="F49">
            <v>166658616</v>
          </cell>
        </row>
        <row r="50">
          <cell r="B50">
            <v>11010405</v>
          </cell>
          <cell r="C50" t="str">
            <v>ITAPUA $</v>
          </cell>
          <cell r="D50">
            <v>213425401</v>
          </cell>
          <cell r="F50">
            <v>213425401</v>
          </cell>
        </row>
        <row r="51">
          <cell r="B51">
            <v>11010406</v>
          </cell>
          <cell r="C51" t="str">
            <v>BANCO ITAU $</v>
          </cell>
          <cell r="D51">
            <v>228008374</v>
          </cell>
          <cell r="F51">
            <v>228008374</v>
          </cell>
        </row>
        <row r="52">
          <cell r="B52">
            <v>11010407</v>
          </cell>
          <cell r="C52" t="str">
            <v>B.B.V.A. $</v>
          </cell>
          <cell r="D52">
            <v>455122251</v>
          </cell>
          <cell r="F52">
            <v>455122251</v>
          </cell>
        </row>
        <row r="53">
          <cell r="B53">
            <v>11010409</v>
          </cell>
          <cell r="C53" t="str">
            <v>BANCO FAMILIAR SAECA $</v>
          </cell>
          <cell r="D53">
            <v>176581187</v>
          </cell>
          <cell r="F53">
            <v>176581187</v>
          </cell>
        </row>
        <row r="54">
          <cell r="B54">
            <v>11010410</v>
          </cell>
          <cell r="C54" t="str">
            <v>BANCO VISION $</v>
          </cell>
          <cell r="D54">
            <v>71262772</v>
          </cell>
          <cell r="F54">
            <v>71262772</v>
          </cell>
        </row>
        <row r="55">
          <cell r="B55">
            <v>11010412</v>
          </cell>
          <cell r="C55" t="str">
            <v>BANCO INTERFISA $</v>
          </cell>
          <cell r="D55">
            <v>84290958</v>
          </cell>
          <cell r="F55">
            <v>84290958</v>
          </cell>
        </row>
        <row r="56">
          <cell r="B56">
            <v>11010413</v>
          </cell>
          <cell r="C56" t="str">
            <v>FINANCIERA EL COMERCIO- CAJA DE AHORRO  $</v>
          </cell>
          <cell r="D56">
            <v>60429740</v>
          </cell>
          <cell r="F56">
            <v>60429740</v>
          </cell>
        </row>
        <row r="57">
          <cell r="B57">
            <v>11010414</v>
          </cell>
          <cell r="C57" t="str">
            <v>SOLAR- CAJA DE AHORRO  $</v>
          </cell>
          <cell r="D57">
            <v>10847</v>
          </cell>
          <cell r="F57">
            <v>10847</v>
          </cell>
        </row>
        <row r="58">
          <cell r="B58">
            <v>11010415</v>
          </cell>
          <cell r="C58" t="str">
            <v>FINANCIERA RIO - CAJA DE AHORRO  $</v>
          </cell>
          <cell r="D58">
            <v>5448700</v>
          </cell>
          <cell r="F58">
            <v>5448700</v>
          </cell>
        </row>
        <row r="59">
          <cell r="B59">
            <v>11010417</v>
          </cell>
          <cell r="C59" t="str">
            <v>BANCO AMAMBAY S.A $</v>
          </cell>
          <cell r="D59">
            <v>355200384</v>
          </cell>
          <cell r="F59">
            <v>355200384</v>
          </cell>
        </row>
        <row r="60">
          <cell r="B60">
            <v>11010418</v>
          </cell>
          <cell r="C60" t="str">
            <v>BANCO GNB $</v>
          </cell>
          <cell r="D60">
            <v>160914899</v>
          </cell>
          <cell r="F60">
            <v>160914899</v>
          </cell>
        </row>
        <row r="61">
          <cell r="B61">
            <v>11010419</v>
          </cell>
          <cell r="C61" t="str">
            <v>BANCOP $</v>
          </cell>
          <cell r="D61">
            <v>95506356</v>
          </cell>
          <cell r="F61">
            <v>95506356</v>
          </cell>
        </row>
        <row r="62">
          <cell r="B62">
            <v>110105</v>
          </cell>
          <cell r="C62" t="str">
            <v>OTROS VALORES</v>
          </cell>
          <cell r="E62">
            <v>334242380</v>
          </cell>
          <cell r="F62">
            <v>334242380</v>
          </cell>
        </row>
        <row r="63">
          <cell r="B63">
            <v>11010502</v>
          </cell>
          <cell r="C63" t="str">
            <v>BANCO ITAU U$S CTA. GARANTIA</v>
          </cell>
          <cell r="D63">
            <v>185683130</v>
          </cell>
          <cell r="F63">
            <v>185683130</v>
          </cell>
        </row>
        <row r="64">
          <cell r="B64">
            <v>11010503</v>
          </cell>
          <cell r="C64" t="str">
            <v>BANCO SUDAMERIS CTA GARANTIA</v>
          </cell>
          <cell r="D64">
            <v>148559250</v>
          </cell>
          <cell r="F64">
            <v>148559250</v>
          </cell>
        </row>
        <row r="65">
          <cell r="B65">
            <v>1102</v>
          </cell>
          <cell r="C65" t="str">
            <v>INVERSIONES TEMPORALES</v>
          </cell>
          <cell r="E65">
            <v>2494360192</v>
          </cell>
          <cell r="F65">
            <v>2494360192</v>
          </cell>
        </row>
        <row r="66">
          <cell r="B66">
            <v>110201</v>
          </cell>
          <cell r="C66" t="str">
            <v xml:space="preserve">INVERSIONES </v>
          </cell>
          <cell r="E66">
            <v>2494360192</v>
          </cell>
          <cell r="F66">
            <v>2494360192</v>
          </cell>
        </row>
        <row r="67">
          <cell r="B67">
            <v>11020101</v>
          </cell>
          <cell r="C67" t="str">
            <v>INVERSIONES EN EL EXTERIOR</v>
          </cell>
          <cell r="D67">
            <v>2494360192</v>
          </cell>
          <cell r="F67">
            <v>2494360192</v>
          </cell>
        </row>
        <row r="68">
          <cell r="B68">
            <v>1103</v>
          </cell>
          <cell r="C68" t="str">
            <v>CREDITOS</v>
          </cell>
          <cell r="E68">
            <v>925640293</v>
          </cell>
          <cell r="F68">
            <v>925640293</v>
          </cell>
        </row>
        <row r="69">
          <cell r="B69">
            <v>110301</v>
          </cell>
          <cell r="C69" t="str">
            <v>CHEQUES EN CARTERA</v>
          </cell>
          <cell r="E69">
            <v>875999461</v>
          </cell>
          <cell r="F69">
            <v>875999461</v>
          </cell>
        </row>
        <row r="70">
          <cell r="B70">
            <v>11030101</v>
          </cell>
          <cell r="C70" t="str">
            <v>CHEQUES DIFERIDOS ML</v>
          </cell>
          <cell r="D70">
            <v>191962238</v>
          </cell>
          <cell r="F70">
            <v>191962238</v>
          </cell>
        </row>
        <row r="71">
          <cell r="B71">
            <v>11030102</v>
          </cell>
          <cell r="C71" t="str">
            <v>CHEQUES DIFERIDOS ME</v>
          </cell>
          <cell r="D71">
            <v>684037222</v>
          </cell>
          <cell r="F71">
            <v>684037222</v>
          </cell>
        </row>
        <row r="72">
          <cell r="B72">
            <v>11030103</v>
          </cell>
          <cell r="C72" t="str">
            <v>CHEQUES RECHAZADOS ML</v>
          </cell>
          <cell r="D72" t="str">
            <v xml:space="preserve">                         -</v>
          </cell>
          <cell r="F72">
            <v>0</v>
          </cell>
        </row>
        <row r="73">
          <cell r="B73">
            <v>11030104</v>
          </cell>
          <cell r="C73" t="str">
            <v>CHEQUES RECHAZADOS ME</v>
          </cell>
          <cell r="D73">
            <v>0</v>
          </cell>
          <cell r="F73">
            <v>0</v>
          </cell>
        </row>
        <row r="74">
          <cell r="B74">
            <v>110302</v>
          </cell>
          <cell r="C74" t="str">
            <v>PARTIDAS CONCILIATORIAS</v>
          </cell>
          <cell r="E74" t="str">
            <v xml:space="preserve">                        -</v>
          </cell>
          <cell r="F74">
            <v>0</v>
          </cell>
        </row>
        <row r="75">
          <cell r="B75">
            <v>11030201</v>
          </cell>
          <cell r="C75" t="str">
            <v>Partidas a Conciliar Banco ITAU</v>
          </cell>
          <cell r="D75" t="str">
            <v xml:space="preserve">                         -</v>
          </cell>
          <cell r="F75">
            <v>0</v>
          </cell>
        </row>
        <row r="76">
          <cell r="B76">
            <v>110303</v>
          </cell>
          <cell r="C76" t="str">
            <v>OTROS ACTIVOS</v>
          </cell>
          <cell r="E76">
            <v>49640832</v>
          </cell>
          <cell r="F76">
            <v>49640832</v>
          </cell>
        </row>
        <row r="77">
          <cell r="B77">
            <v>11030302</v>
          </cell>
          <cell r="C77" t="str">
            <v>FACTURAS CONTADO COBROS</v>
          </cell>
          <cell r="D77">
            <v>49640832</v>
          </cell>
          <cell r="F77">
            <v>49640832</v>
          </cell>
        </row>
        <row r="78">
          <cell r="B78">
            <v>1104</v>
          </cell>
          <cell r="C78" t="str">
            <v>CLIENTES</v>
          </cell>
          <cell r="E78">
            <v>34629201484</v>
          </cell>
          <cell r="F78">
            <v>34629201484</v>
          </cell>
        </row>
        <row r="79">
          <cell r="B79">
            <v>110401</v>
          </cell>
          <cell r="C79" t="str">
            <v>FACTURAS A COBRAR</v>
          </cell>
          <cell r="E79">
            <v>34629201484</v>
          </cell>
          <cell r="F79">
            <v>34629201484</v>
          </cell>
        </row>
        <row r="80">
          <cell r="B80">
            <v>11040101</v>
          </cell>
          <cell r="C80" t="str">
            <v>FACTURACION A CLIENTES LOCALES ML</v>
          </cell>
          <cell r="D80">
            <v>14690737514</v>
          </cell>
          <cell r="F80">
            <v>14690737514</v>
          </cell>
        </row>
        <row r="81">
          <cell r="B81">
            <v>11040103</v>
          </cell>
          <cell r="C81" t="str">
            <v>FACTURACION A OTROS CLIENTES ML</v>
          </cell>
          <cell r="D81">
            <v>19938463970</v>
          </cell>
          <cell r="F81">
            <v>19938463970</v>
          </cell>
        </row>
        <row r="82">
          <cell r="B82">
            <v>11040196</v>
          </cell>
          <cell r="C82" t="str">
            <v>PREVISION CLIENTES LOCALES ML</v>
          </cell>
          <cell r="D82" t="str">
            <v xml:space="preserve">                         -</v>
          </cell>
          <cell r="F82">
            <v>0</v>
          </cell>
        </row>
        <row r="83">
          <cell r="B83">
            <v>11040198</v>
          </cell>
          <cell r="C83" t="str">
            <v>PREVISION OTROS CLIENTES ML</v>
          </cell>
          <cell r="D83" t="str">
            <v xml:space="preserve">                         -</v>
          </cell>
          <cell r="F83">
            <v>0</v>
          </cell>
        </row>
        <row r="84">
          <cell r="B84">
            <v>1105</v>
          </cell>
          <cell r="C84" t="str">
            <v>OTROS CLIENTES</v>
          </cell>
          <cell r="E84">
            <v>2674348564</v>
          </cell>
          <cell r="F84">
            <v>2674348564</v>
          </cell>
        </row>
        <row r="85">
          <cell r="B85">
            <v>110501</v>
          </cell>
          <cell r="C85" t="str">
            <v>OTRAS CUENTAS A COBRAR</v>
          </cell>
          <cell r="E85">
            <v>2674348564</v>
          </cell>
          <cell r="F85">
            <v>2674348564</v>
          </cell>
        </row>
        <row r="86">
          <cell r="B86">
            <v>11050101</v>
          </cell>
          <cell r="C86" t="str">
            <v>CUENTAS A COBRAR TERCEROS</v>
          </cell>
          <cell r="D86">
            <v>1628618000</v>
          </cell>
          <cell r="F86">
            <v>1628618000</v>
          </cell>
        </row>
        <row r="87">
          <cell r="B87">
            <v>11050102</v>
          </cell>
          <cell r="C87" t="str">
            <v>CANJE DE FACTURAS</v>
          </cell>
          <cell r="D87">
            <v>571260</v>
          </cell>
          <cell r="F87">
            <v>571260</v>
          </cell>
        </row>
        <row r="88">
          <cell r="B88">
            <v>11050105</v>
          </cell>
          <cell r="C88" t="str">
            <v>ANTICIPOS A RENDIR GS</v>
          </cell>
          <cell r="D88">
            <v>5586245</v>
          </cell>
          <cell r="F88">
            <v>5586245</v>
          </cell>
        </row>
        <row r="89">
          <cell r="B89">
            <v>11050106</v>
          </cell>
          <cell r="C89" t="str">
            <v>ANTICIPOS A RENDIR U$D</v>
          </cell>
          <cell r="D89" t="str">
            <v xml:space="preserve">                         -</v>
          </cell>
          <cell r="F89">
            <v>0</v>
          </cell>
        </row>
        <row r="90">
          <cell r="B90">
            <v>11050107</v>
          </cell>
          <cell r="C90" t="str">
            <v>CHEQUES RECHAZADOS EN GESTION</v>
          </cell>
          <cell r="D90">
            <v>1039573059</v>
          </cell>
          <cell r="F90">
            <v>1039573059</v>
          </cell>
        </row>
        <row r="91">
          <cell r="B91">
            <v>1106</v>
          </cell>
          <cell r="C91" t="str">
            <v>ANTICIPOS</v>
          </cell>
          <cell r="E91">
            <v>1249529210</v>
          </cell>
          <cell r="F91">
            <v>1249529210</v>
          </cell>
        </row>
        <row r="92">
          <cell r="B92">
            <v>110601</v>
          </cell>
          <cell r="C92" t="str">
            <v>PROVEEDORES LOCALES Y DEL EXTERIOR</v>
          </cell>
          <cell r="E92">
            <v>1249529210</v>
          </cell>
          <cell r="F92">
            <v>1249529210</v>
          </cell>
        </row>
        <row r="93">
          <cell r="B93">
            <v>11060101</v>
          </cell>
          <cell r="C93" t="str">
            <v>ANTICIPOS POR DESPACHOS</v>
          </cell>
          <cell r="D93" t="str">
            <v xml:space="preserve">                         -</v>
          </cell>
          <cell r="F93">
            <v>0</v>
          </cell>
        </row>
        <row r="94">
          <cell r="B94">
            <v>11060102</v>
          </cell>
          <cell r="C94" t="str">
            <v>ANTICIPOS A PROVEEDORES LOCALES</v>
          </cell>
          <cell r="D94">
            <v>890783</v>
          </cell>
          <cell r="F94">
            <v>890783</v>
          </cell>
        </row>
        <row r="95">
          <cell r="B95">
            <v>11060104</v>
          </cell>
          <cell r="C95" t="str">
            <v>ANTICIPOS GIROS AL EXTERIOR</v>
          </cell>
          <cell r="D95">
            <v>1248638427</v>
          </cell>
          <cell r="F95">
            <v>1248638427</v>
          </cell>
        </row>
        <row r="96">
          <cell r="B96">
            <v>11060105</v>
          </cell>
          <cell r="C96" t="str">
            <v>ANTICIPOS J.S.F.B</v>
          </cell>
          <cell r="D96" t="str">
            <v xml:space="preserve">                         -</v>
          </cell>
          <cell r="F96">
            <v>0</v>
          </cell>
        </row>
        <row r="97">
          <cell r="B97">
            <v>1107</v>
          </cell>
          <cell r="C97" t="str">
            <v>CREDITOS FISCALES</v>
          </cell>
          <cell r="E97">
            <v>812171843</v>
          </cell>
          <cell r="F97">
            <v>812171843</v>
          </cell>
        </row>
        <row r="98">
          <cell r="B98">
            <v>110701</v>
          </cell>
          <cell r="C98" t="str">
            <v>CREDITOS IMPOSITIVOS</v>
          </cell>
          <cell r="E98">
            <v>812171843</v>
          </cell>
          <cell r="F98">
            <v>812171843</v>
          </cell>
        </row>
        <row r="99">
          <cell r="B99">
            <v>11070101</v>
          </cell>
          <cell r="C99" t="str">
            <v>IVA Credito Fiscal</v>
          </cell>
          <cell r="D99">
            <v>0</v>
          </cell>
          <cell r="F99">
            <v>0</v>
          </cell>
        </row>
        <row r="100">
          <cell r="B100">
            <v>11070102</v>
          </cell>
          <cell r="C100" t="str">
            <v>Creditos Retenciones IVA</v>
          </cell>
          <cell r="D100">
            <v>8677</v>
          </cell>
          <cell r="F100">
            <v>8677</v>
          </cell>
        </row>
        <row r="101">
          <cell r="B101">
            <v>11070103</v>
          </cell>
          <cell r="C101" t="str">
            <v>Credito IVA Importaciones</v>
          </cell>
          <cell r="D101" t="str">
            <v xml:space="preserve">                         -</v>
          </cell>
          <cell r="F101">
            <v>0</v>
          </cell>
        </row>
        <row r="102">
          <cell r="B102">
            <v>11070105</v>
          </cell>
          <cell r="C102" t="str">
            <v>Anticipo IRACIS</v>
          </cell>
          <cell r="D102">
            <v>734147902</v>
          </cell>
          <cell r="F102">
            <v>734147902</v>
          </cell>
        </row>
        <row r="103">
          <cell r="B103">
            <v>11070106</v>
          </cell>
          <cell r="C103" t="str">
            <v>Credito Retenciones IRACIS</v>
          </cell>
          <cell r="D103">
            <v>77974866</v>
          </cell>
          <cell r="F103">
            <v>77974866</v>
          </cell>
        </row>
        <row r="104">
          <cell r="B104">
            <v>11070111</v>
          </cell>
          <cell r="C104" t="str">
            <v>PARTIDAS RETENCIONES IVA</v>
          </cell>
          <cell r="D104">
            <v>40398</v>
          </cell>
          <cell r="F104">
            <v>40398</v>
          </cell>
        </row>
        <row r="105">
          <cell r="B105">
            <v>1108</v>
          </cell>
          <cell r="C105" t="str">
            <v>CREDITOS AL PERSONAL</v>
          </cell>
          <cell r="E105">
            <v>2691292</v>
          </cell>
          <cell r="F105">
            <v>2691292</v>
          </cell>
        </row>
        <row r="106">
          <cell r="B106">
            <v>110801</v>
          </cell>
          <cell r="C106" t="str">
            <v>CREDITOS AL PERSONAL</v>
          </cell>
          <cell r="E106">
            <v>2691292</v>
          </cell>
          <cell r="F106">
            <v>2691292</v>
          </cell>
        </row>
        <row r="107">
          <cell r="B107">
            <v>11080101</v>
          </cell>
          <cell r="C107" t="str">
            <v>PRESTAMOS AL PERSONAL</v>
          </cell>
          <cell r="D107">
            <v>1000000</v>
          </cell>
          <cell r="F107">
            <v>1000000</v>
          </cell>
        </row>
        <row r="108">
          <cell r="B108">
            <v>11080102</v>
          </cell>
          <cell r="C108" t="str">
            <v>ANTICIPOS AL PERSONAL</v>
          </cell>
          <cell r="D108">
            <v>1691292</v>
          </cell>
          <cell r="F108">
            <v>1691292</v>
          </cell>
        </row>
        <row r="109">
          <cell r="B109">
            <v>1110</v>
          </cell>
          <cell r="C109" t="str">
            <v>INVENTARIO</v>
          </cell>
          <cell r="E109">
            <v>19234970249</v>
          </cell>
          <cell r="F109">
            <v>19234970249</v>
          </cell>
        </row>
        <row r="110">
          <cell r="B110">
            <v>111001</v>
          </cell>
          <cell r="C110" t="str">
            <v>BIENES DE CAMBIO</v>
          </cell>
          <cell r="E110">
            <v>19234970249</v>
          </cell>
          <cell r="F110">
            <v>19234970249</v>
          </cell>
        </row>
        <row r="111">
          <cell r="B111">
            <v>11100101</v>
          </cell>
          <cell r="C111" t="str">
            <v>MERCADERIAS PRODUCTOS TERMINADOS</v>
          </cell>
          <cell r="D111">
            <v>13988375996</v>
          </cell>
          <cell r="F111">
            <v>13988375996</v>
          </cell>
        </row>
        <row r="112">
          <cell r="B112">
            <v>11100102</v>
          </cell>
          <cell r="C112" t="str">
            <v>PRODUCTOS EN BODEGA EXTERIOR</v>
          </cell>
          <cell r="D112">
            <v>0</v>
          </cell>
          <cell r="F112">
            <v>0</v>
          </cell>
        </row>
        <row r="113">
          <cell r="B113">
            <v>11100103</v>
          </cell>
          <cell r="C113" t="str">
            <v>IMPORTACIONES EN TRANSITO</v>
          </cell>
          <cell r="D113">
            <v>2989865907</v>
          </cell>
          <cell r="F113">
            <v>2989865907</v>
          </cell>
        </row>
        <row r="114">
          <cell r="B114">
            <v>11100104</v>
          </cell>
          <cell r="C114" t="str">
            <v>PRODUCTOS EN PARTE DE PAGO</v>
          </cell>
          <cell r="D114">
            <v>2256728346</v>
          </cell>
          <cell r="F114">
            <v>2256728346</v>
          </cell>
        </row>
        <row r="115">
          <cell r="B115">
            <v>11100105</v>
          </cell>
          <cell r="C115" t="str">
            <v>OTROS BIENES PARA VENTA</v>
          </cell>
          <cell r="D115" t="str">
            <v xml:space="preserve">                         -</v>
          </cell>
          <cell r="F115">
            <v>0</v>
          </cell>
        </row>
        <row r="116">
          <cell r="B116">
            <v>1111</v>
          </cell>
          <cell r="C116" t="str">
            <v>ACTIVOS A DEVENGAR</v>
          </cell>
          <cell r="E116">
            <v>2662155345</v>
          </cell>
          <cell r="F116">
            <v>2662155345</v>
          </cell>
        </row>
        <row r="117">
          <cell r="B117">
            <v>111101</v>
          </cell>
          <cell r="C117" t="str">
            <v>CARGOS DIFERIDOS</v>
          </cell>
          <cell r="E117">
            <v>2662155345</v>
          </cell>
          <cell r="F117">
            <v>2662155345</v>
          </cell>
        </row>
        <row r="118">
          <cell r="B118">
            <v>11110105</v>
          </cell>
          <cell r="C118" t="str">
            <v>LICENCIAS Y SOFTWARE</v>
          </cell>
          <cell r="D118">
            <v>81638628</v>
          </cell>
          <cell r="F118">
            <v>81638628</v>
          </cell>
        </row>
        <row r="119">
          <cell r="B119">
            <v>11110199</v>
          </cell>
          <cell r="C119" t="str">
            <v>Partidas Patrimoniales Temporales</v>
          </cell>
          <cell r="D119">
            <v>2580516717</v>
          </cell>
          <cell r="F119">
            <v>2580516717</v>
          </cell>
        </row>
        <row r="120">
          <cell r="B120">
            <v>12</v>
          </cell>
          <cell r="C120" t="str">
            <v>ACTIVO NO CORRIENTE</v>
          </cell>
          <cell r="E120">
            <v>38621586655</v>
          </cell>
          <cell r="F120">
            <v>38621586655</v>
          </cell>
        </row>
        <row r="121">
          <cell r="B121">
            <v>1201</v>
          </cell>
          <cell r="C121" t="str">
            <v>CREDITOS DE LARGO PLAZO</v>
          </cell>
          <cell r="E121">
            <v>480000000</v>
          </cell>
          <cell r="F121">
            <v>480000000</v>
          </cell>
        </row>
        <row r="122">
          <cell r="B122">
            <v>120101</v>
          </cell>
          <cell r="C122" t="str">
            <v>INVERSIONES LARGO PLAZO</v>
          </cell>
          <cell r="E122">
            <v>480000000</v>
          </cell>
          <cell r="F122">
            <v>480000000</v>
          </cell>
        </row>
        <row r="123">
          <cell r="B123">
            <v>12010101</v>
          </cell>
          <cell r="C123" t="str">
            <v>INVERSIONES EN OTRAS EMPRESAS</v>
          </cell>
          <cell r="D123">
            <v>480000000</v>
          </cell>
          <cell r="F123">
            <v>480000000</v>
          </cell>
        </row>
        <row r="124">
          <cell r="B124">
            <v>1202</v>
          </cell>
          <cell r="C124" t="str">
            <v>BIENES DE USO</v>
          </cell>
          <cell r="E124">
            <v>38141586655</v>
          </cell>
          <cell r="F124">
            <v>38141586655</v>
          </cell>
        </row>
        <row r="125">
          <cell r="B125">
            <v>120201</v>
          </cell>
          <cell r="C125" t="str">
            <v>PROPIEDAD PLANTA Y EQUIPO</v>
          </cell>
          <cell r="E125">
            <v>1239679300</v>
          </cell>
          <cell r="F125">
            <v>1239679300</v>
          </cell>
        </row>
        <row r="126">
          <cell r="B126">
            <v>12020102</v>
          </cell>
          <cell r="C126" t="str">
            <v>Muebles Y Equipos</v>
          </cell>
          <cell r="D126">
            <v>84326891</v>
          </cell>
          <cell r="F126">
            <v>84326891</v>
          </cell>
        </row>
        <row r="127">
          <cell r="B127">
            <v>12020104</v>
          </cell>
          <cell r="C127" t="str">
            <v>Vehiculos</v>
          </cell>
          <cell r="D127">
            <v>2866239348</v>
          </cell>
          <cell r="F127">
            <v>2866239348</v>
          </cell>
        </row>
        <row r="128">
          <cell r="B128">
            <v>12020105</v>
          </cell>
          <cell r="C128" t="str">
            <v>Instalaciones</v>
          </cell>
          <cell r="D128">
            <v>159826344</v>
          </cell>
          <cell r="F128">
            <v>159826344</v>
          </cell>
        </row>
        <row r="129">
          <cell r="B129">
            <v>12020109</v>
          </cell>
          <cell r="C129" t="str">
            <v>Equipos De Informatica</v>
          </cell>
          <cell r="D129">
            <v>1716064816</v>
          </cell>
          <cell r="F129">
            <v>1716064816</v>
          </cell>
        </row>
        <row r="130">
          <cell r="B130">
            <v>12020111</v>
          </cell>
          <cell r="C130" t="str">
            <v>Muebles y Utiles</v>
          </cell>
          <cell r="D130">
            <v>361271237</v>
          </cell>
          <cell r="F130">
            <v>361271237</v>
          </cell>
        </row>
        <row r="131">
          <cell r="B131">
            <v>12020112</v>
          </cell>
          <cell r="C131" t="str">
            <v>Equipos de Comunicacion</v>
          </cell>
          <cell r="D131">
            <v>3259963</v>
          </cell>
          <cell r="F131">
            <v>3259963</v>
          </cell>
        </row>
        <row r="132">
          <cell r="B132">
            <v>12020113</v>
          </cell>
          <cell r="C132" t="str">
            <v>Equipos de Oficina</v>
          </cell>
          <cell r="D132">
            <v>63058206</v>
          </cell>
          <cell r="F132">
            <v>63058206</v>
          </cell>
        </row>
        <row r="133">
          <cell r="B133">
            <v>12020114</v>
          </cell>
          <cell r="C133" t="str">
            <v>Mobiliario - Edificio</v>
          </cell>
          <cell r="D133">
            <v>350565463</v>
          </cell>
          <cell r="F133">
            <v>350565463</v>
          </cell>
        </row>
        <row r="134">
          <cell r="B134">
            <v>12020115</v>
          </cell>
          <cell r="C134" t="str">
            <v>Equipos e Instalacion - Edificio</v>
          </cell>
          <cell r="D134">
            <v>692741314</v>
          </cell>
          <cell r="F134">
            <v>692741314</v>
          </cell>
        </row>
        <row r="135">
          <cell r="B135">
            <v>12020116</v>
          </cell>
          <cell r="C135" t="str">
            <v>Mejoras -Instalaciones</v>
          </cell>
          <cell r="D135">
            <v>192261272</v>
          </cell>
          <cell r="F135">
            <v>192261272</v>
          </cell>
        </row>
        <row r="136">
          <cell r="B136">
            <v>12020199</v>
          </cell>
          <cell r="C136" t="str">
            <v>DEPRECIACION ACUMULADA</v>
          </cell>
          <cell r="D136">
            <v>-5249935554</v>
          </cell>
          <cell r="F136">
            <v>-5249935554</v>
          </cell>
        </row>
        <row r="137">
          <cell r="B137">
            <v>120202</v>
          </cell>
          <cell r="C137" t="str">
            <v>EQUIPOS EN LEASING</v>
          </cell>
          <cell r="E137">
            <v>36901907355</v>
          </cell>
          <cell r="F137">
            <v>36901907355</v>
          </cell>
        </row>
        <row r="138">
          <cell r="B138">
            <v>12020201</v>
          </cell>
          <cell r="C138" t="str">
            <v>Equipos En Leasing</v>
          </cell>
          <cell r="D138">
            <v>144431510985</v>
          </cell>
          <cell r="F138">
            <v>144431510985</v>
          </cell>
        </row>
        <row r="139">
          <cell r="B139">
            <v>12020299</v>
          </cell>
          <cell r="C139" t="str">
            <v>DEPRECIACION ACUMULADA LEASING</v>
          </cell>
          <cell r="D139">
            <v>-107529603630</v>
          </cell>
          <cell r="F139">
            <v>-107529603630</v>
          </cell>
        </row>
        <row r="140">
          <cell r="B140">
            <v>2</v>
          </cell>
          <cell r="C140" t="str">
            <v>PASIVO</v>
          </cell>
          <cell r="E140">
            <v>86342249086</v>
          </cell>
          <cell r="F140">
            <v>86342249086</v>
          </cell>
        </row>
        <row r="141">
          <cell r="B141">
            <v>21</v>
          </cell>
          <cell r="C141" t="str">
            <v>PASIVO CORRIENTE</v>
          </cell>
          <cell r="E141">
            <v>68239725149</v>
          </cell>
          <cell r="F141">
            <v>68239725149</v>
          </cell>
        </row>
        <row r="142">
          <cell r="B142">
            <v>2101</v>
          </cell>
          <cell r="C142" t="str">
            <v>DEUDAS OPERATIVAS</v>
          </cell>
          <cell r="E142">
            <v>45454313390</v>
          </cell>
          <cell r="F142">
            <v>45454313390</v>
          </cell>
        </row>
        <row r="143">
          <cell r="B143">
            <v>210101</v>
          </cell>
          <cell r="C143" t="str">
            <v>DEUDAS COMERCIALES</v>
          </cell>
          <cell r="E143">
            <v>1948684107</v>
          </cell>
          <cell r="F143">
            <v>1948684107</v>
          </cell>
        </row>
        <row r="144">
          <cell r="B144">
            <v>21010101</v>
          </cell>
          <cell r="C144" t="str">
            <v>PROVEEDORES LOCALES  ML</v>
          </cell>
          <cell r="D144">
            <v>374040148</v>
          </cell>
          <cell r="F144">
            <v>374040148</v>
          </cell>
        </row>
        <row r="145">
          <cell r="B145">
            <v>21010102</v>
          </cell>
          <cell r="C145" t="str">
            <v>PROVEEDORES LOCALES  ME</v>
          </cell>
          <cell r="D145">
            <v>1192718244</v>
          </cell>
          <cell r="F145">
            <v>1192718244</v>
          </cell>
        </row>
        <row r="146">
          <cell r="B146">
            <v>21010104</v>
          </cell>
          <cell r="C146" t="str">
            <v>REPOSICION VIATICOS GS</v>
          </cell>
          <cell r="D146" t="str">
            <v xml:space="preserve">                         -</v>
          </cell>
          <cell r="F146">
            <v>0</v>
          </cell>
        </row>
        <row r="147">
          <cell r="B147">
            <v>21010105</v>
          </cell>
          <cell r="C147" t="str">
            <v>REPOSICION DESPACHOS - ALLEGRETTI</v>
          </cell>
          <cell r="D147">
            <v>291925715</v>
          </cell>
          <cell r="F147">
            <v>291925715</v>
          </cell>
        </row>
        <row r="148">
          <cell r="B148">
            <v>21010106</v>
          </cell>
          <cell r="C148" t="str">
            <v>CH DIFERIDOS- A PAGAR $</v>
          </cell>
          <cell r="D148">
            <v>0</v>
          </cell>
          <cell r="F148">
            <v>0</v>
          </cell>
        </row>
        <row r="149">
          <cell r="B149">
            <v>21010108</v>
          </cell>
          <cell r="C149" t="str">
            <v>CHEQUES PENDIENTES A EFECTIVIZAR</v>
          </cell>
          <cell r="D149">
            <v>90000000</v>
          </cell>
          <cell r="F149">
            <v>90000000</v>
          </cell>
        </row>
        <row r="150">
          <cell r="B150">
            <v>21010110</v>
          </cell>
          <cell r="C150" t="str">
            <v>CHEQUES PENDIENTES DE COBRO</v>
          </cell>
          <cell r="D150">
            <v>0</v>
          </cell>
          <cell r="F150">
            <v>0</v>
          </cell>
        </row>
        <row r="151">
          <cell r="B151">
            <v>21010111</v>
          </cell>
          <cell r="C151" t="str">
            <v>DEPOSITOS NO RECONOCIDOS</v>
          </cell>
          <cell r="D151" t="str">
            <v xml:space="preserve">                         -</v>
          </cell>
          <cell r="F151">
            <v>0</v>
          </cell>
        </row>
        <row r="152">
          <cell r="B152">
            <v>210102</v>
          </cell>
          <cell r="C152" t="str">
            <v>DEUDAS CON EL EXTERIOR</v>
          </cell>
          <cell r="E152">
            <v>43505629283</v>
          </cell>
          <cell r="F152">
            <v>43505629283</v>
          </cell>
        </row>
        <row r="153">
          <cell r="B153">
            <v>21010201</v>
          </cell>
          <cell r="C153" t="str">
            <v>RICOH PROVEEDOR EXTERIOR</v>
          </cell>
          <cell r="D153">
            <v>42377094704</v>
          </cell>
          <cell r="F153">
            <v>42377094704</v>
          </cell>
        </row>
        <row r="154">
          <cell r="B154">
            <v>21010202</v>
          </cell>
          <cell r="C154" t="str">
            <v>OTROS PROVEEDORES DEL EXTERIOR</v>
          </cell>
          <cell r="D154">
            <v>1128534579</v>
          </cell>
          <cell r="F154">
            <v>1128534579</v>
          </cell>
        </row>
        <row r="155">
          <cell r="B155">
            <v>2102</v>
          </cell>
          <cell r="C155" t="str">
            <v>DEUDAS SOCIALES</v>
          </cell>
          <cell r="E155">
            <v>574369939</v>
          </cell>
          <cell r="F155">
            <v>574369939</v>
          </cell>
        </row>
        <row r="156">
          <cell r="B156">
            <v>210201</v>
          </cell>
          <cell r="C156" t="str">
            <v>SALARIOS Y CARGAS SOCIALES A PAGAR</v>
          </cell>
          <cell r="E156">
            <v>574369939</v>
          </cell>
          <cell r="F156">
            <v>574369939</v>
          </cell>
        </row>
        <row r="157">
          <cell r="B157">
            <v>21020101</v>
          </cell>
          <cell r="C157" t="str">
            <v>SUELDOS  A PAGAR</v>
          </cell>
          <cell r="D157">
            <v>196122</v>
          </cell>
          <cell r="F157">
            <v>196122</v>
          </cell>
        </row>
        <row r="158">
          <cell r="B158">
            <v>21020102</v>
          </cell>
          <cell r="C158" t="str">
            <v>AGUINALDOS A PAGAR</v>
          </cell>
          <cell r="D158" t="str">
            <v xml:space="preserve">                         -</v>
          </cell>
          <cell r="F158">
            <v>0</v>
          </cell>
        </row>
        <row r="159">
          <cell r="B159">
            <v>21020103</v>
          </cell>
          <cell r="C159" t="str">
            <v>IPS A PAGAR</v>
          </cell>
          <cell r="D159">
            <v>201843568</v>
          </cell>
          <cell r="F159">
            <v>201843568</v>
          </cell>
        </row>
        <row r="160">
          <cell r="B160">
            <v>21020108</v>
          </cell>
          <cell r="C160" t="str">
            <v>RETENCIONES ORDEN JUDICIAL</v>
          </cell>
          <cell r="D160">
            <v>2931272</v>
          </cell>
          <cell r="F160">
            <v>2931272</v>
          </cell>
        </row>
        <row r="161">
          <cell r="B161">
            <v>21020109</v>
          </cell>
          <cell r="C161" t="str">
            <v>ASO EMPLEADOS</v>
          </cell>
          <cell r="D161">
            <v>45157419</v>
          </cell>
          <cell r="F161">
            <v>45157419</v>
          </cell>
        </row>
        <row r="162">
          <cell r="B162">
            <v>21020110</v>
          </cell>
          <cell r="C162" t="str">
            <v>COMISIONES A PAGAR</v>
          </cell>
          <cell r="D162">
            <v>324241558</v>
          </cell>
          <cell r="F162">
            <v>324241558</v>
          </cell>
        </row>
        <row r="163">
          <cell r="B163">
            <v>2103</v>
          </cell>
          <cell r="C163" t="str">
            <v>DEUDAS IMPOSITIVAS</v>
          </cell>
          <cell r="E163">
            <v>466596302</v>
          </cell>
          <cell r="F163">
            <v>466596302</v>
          </cell>
        </row>
        <row r="164">
          <cell r="B164">
            <v>210301</v>
          </cell>
          <cell r="C164" t="str">
            <v>IMPUESTOS A PAGAR</v>
          </cell>
          <cell r="E164">
            <v>466596302</v>
          </cell>
          <cell r="F164">
            <v>466596302</v>
          </cell>
        </row>
        <row r="165">
          <cell r="B165">
            <v>21030101</v>
          </cell>
          <cell r="C165" t="str">
            <v>IVA A PAGAR</v>
          </cell>
          <cell r="D165">
            <v>291053421</v>
          </cell>
          <cell r="F165">
            <v>291053421</v>
          </cell>
        </row>
        <row r="166">
          <cell r="B166">
            <v>21030102</v>
          </cell>
          <cell r="C166" t="str">
            <v>IRACIS - RENTA A PAGAR</v>
          </cell>
          <cell r="D166">
            <v>142039894</v>
          </cell>
          <cell r="F166">
            <v>142039894</v>
          </cell>
        </row>
        <row r="167">
          <cell r="B167">
            <v>21030103</v>
          </cell>
          <cell r="C167" t="str">
            <v>RETENCIONES A PAGAR</v>
          </cell>
          <cell r="D167">
            <v>33502987</v>
          </cell>
          <cell r="F167">
            <v>33502987</v>
          </cell>
        </row>
        <row r="168">
          <cell r="B168">
            <v>21030106</v>
          </cell>
          <cell r="C168" t="str">
            <v>PROVISION IMPUESTO A LA DISTRIBUCION DE UTILIDADES</v>
          </cell>
          <cell r="D168" t="str">
            <v xml:space="preserve">                         -</v>
          </cell>
          <cell r="F168">
            <v>0</v>
          </cell>
        </row>
        <row r="169">
          <cell r="B169">
            <v>2104</v>
          </cell>
          <cell r="C169" t="str">
            <v>DEUDAS FINANCIERAS</v>
          </cell>
          <cell r="E169">
            <v>19923109687</v>
          </cell>
          <cell r="F169">
            <v>19923109687</v>
          </cell>
        </row>
        <row r="170">
          <cell r="B170">
            <v>210401</v>
          </cell>
          <cell r="C170" t="str">
            <v>PRESTAMOS BANCARIOS ML</v>
          </cell>
          <cell r="E170">
            <v>234612376</v>
          </cell>
          <cell r="F170">
            <v>234612376</v>
          </cell>
        </row>
        <row r="171">
          <cell r="B171">
            <v>21040105</v>
          </cell>
          <cell r="C171" t="str">
            <v>Acreedores Varios</v>
          </cell>
          <cell r="D171" t="str">
            <v xml:space="preserve">                         -</v>
          </cell>
          <cell r="F171">
            <v>0</v>
          </cell>
        </row>
        <row r="172">
          <cell r="B172">
            <v>21040116</v>
          </cell>
          <cell r="C172" t="str">
            <v>BANCO FAMILIAR CP</v>
          </cell>
          <cell r="D172">
            <v>270525056</v>
          </cell>
          <cell r="F172">
            <v>270525056</v>
          </cell>
        </row>
        <row r="173">
          <cell r="B173">
            <v>21040118</v>
          </cell>
          <cell r="C173" t="str">
            <v>FINANCIERA SOLAR CP</v>
          </cell>
          <cell r="D173" t="str">
            <v xml:space="preserve">                         -</v>
          </cell>
          <cell r="F173">
            <v>0</v>
          </cell>
        </row>
        <row r="174">
          <cell r="B174">
            <v>21040198</v>
          </cell>
          <cell r="C174" t="str">
            <v>INTERESES A DEVENGAR ML CP</v>
          </cell>
          <cell r="D174">
            <v>-35912680</v>
          </cell>
          <cell r="F174">
            <v>-35912680</v>
          </cell>
        </row>
        <row r="175">
          <cell r="B175">
            <v>210402</v>
          </cell>
          <cell r="C175" t="str">
            <v>PRESTAMOS BANCARIOS ME</v>
          </cell>
          <cell r="E175">
            <v>19688497311</v>
          </cell>
          <cell r="F175">
            <v>19688497311</v>
          </cell>
        </row>
        <row r="176">
          <cell r="B176">
            <v>21040201</v>
          </cell>
          <cell r="C176" t="str">
            <v>BANCO REGIONAL U$D CP</v>
          </cell>
          <cell r="D176">
            <v>1208223167</v>
          </cell>
          <cell r="F176">
            <v>1208223167</v>
          </cell>
        </row>
        <row r="177">
          <cell r="B177">
            <v>21040202</v>
          </cell>
          <cell r="C177" t="str">
            <v>BANCO AMAMBAY U$D CP</v>
          </cell>
          <cell r="D177">
            <v>100960381</v>
          </cell>
          <cell r="F177">
            <v>100960381</v>
          </cell>
        </row>
        <row r="178">
          <cell r="B178">
            <v>21040203</v>
          </cell>
          <cell r="C178" t="str">
            <v>BANCO SUDAMERIS U$D CP</v>
          </cell>
          <cell r="D178">
            <v>2288545663</v>
          </cell>
          <cell r="F178">
            <v>2288545663</v>
          </cell>
        </row>
        <row r="179">
          <cell r="B179">
            <v>21040204</v>
          </cell>
          <cell r="C179" t="str">
            <v>BANCO ITAU U$D CP</v>
          </cell>
          <cell r="D179">
            <v>1701435515</v>
          </cell>
          <cell r="F179">
            <v>1701435515</v>
          </cell>
        </row>
        <row r="180">
          <cell r="B180">
            <v>21040206</v>
          </cell>
          <cell r="C180" t="str">
            <v>BANCO CONTINENTAL U$D CP</v>
          </cell>
          <cell r="D180">
            <v>574751212</v>
          </cell>
          <cell r="F180">
            <v>574751212</v>
          </cell>
        </row>
        <row r="181">
          <cell r="B181">
            <v>21040207</v>
          </cell>
          <cell r="C181" t="str">
            <v>FINANCIERA EL COMERCIO U$D CP</v>
          </cell>
          <cell r="D181">
            <v>1263899002</v>
          </cell>
          <cell r="F181">
            <v>1263899002</v>
          </cell>
        </row>
        <row r="182">
          <cell r="B182">
            <v>21040209</v>
          </cell>
          <cell r="C182" t="str">
            <v>FINLATINA U$D CP</v>
          </cell>
          <cell r="D182">
            <v>157875496</v>
          </cell>
          <cell r="F182">
            <v>157875496</v>
          </cell>
        </row>
        <row r="183">
          <cell r="B183">
            <v>21040210</v>
          </cell>
          <cell r="C183" t="str">
            <v>INTERFISA FINANCIERA U$D CP</v>
          </cell>
          <cell r="D183">
            <v>1143792320</v>
          </cell>
          <cell r="F183">
            <v>1143792320</v>
          </cell>
        </row>
        <row r="184">
          <cell r="B184">
            <v>21040211</v>
          </cell>
          <cell r="C184" t="str">
            <v>BANCO ITAPUA S.A. U$D CP</v>
          </cell>
          <cell r="D184">
            <v>2449167126</v>
          </cell>
          <cell r="F184">
            <v>2449167126</v>
          </cell>
        </row>
        <row r="185">
          <cell r="B185">
            <v>21040212</v>
          </cell>
          <cell r="C185" t="str">
            <v>BANCO FAMILIAR U$D CP</v>
          </cell>
          <cell r="D185">
            <v>1315557045</v>
          </cell>
          <cell r="F185">
            <v>1315557045</v>
          </cell>
        </row>
        <row r="186">
          <cell r="B186">
            <v>21040213</v>
          </cell>
          <cell r="C186" t="str">
            <v>BANCO ATLAS S.A. U$D CP</v>
          </cell>
          <cell r="D186">
            <v>2596503561</v>
          </cell>
          <cell r="F186">
            <v>2596503561</v>
          </cell>
        </row>
        <row r="187">
          <cell r="B187">
            <v>21040214</v>
          </cell>
          <cell r="C187" t="str">
            <v>FINANCIERA SOLAR U$D CP</v>
          </cell>
          <cell r="D187">
            <v>422979480</v>
          </cell>
          <cell r="F187">
            <v>422979480</v>
          </cell>
        </row>
        <row r="188">
          <cell r="B188">
            <v>21040215</v>
          </cell>
          <cell r="C188" t="str">
            <v>B.B.V.A U$D CP</v>
          </cell>
          <cell r="D188">
            <v>3141032032</v>
          </cell>
          <cell r="F188">
            <v>3141032032</v>
          </cell>
        </row>
        <row r="189">
          <cell r="B189">
            <v>21040217</v>
          </cell>
          <cell r="C189" t="str">
            <v>VISION DE FINANZAS U$D CP</v>
          </cell>
          <cell r="D189">
            <v>640681116</v>
          </cell>
          <cell r="F189">
            <v>640681116</v>
          </cell>
        </row>
        <row r="190">
          <cell r="B190">
            <v>21040219</v>
          </cell>
          <cell r="C190" t="str">
            <v>FINANCIERA RIO S.A. U$D CP</v>
          </cell>
          <cell r="D190">
            <v>674979172</v>
          </cell>
          <cell r="F190">
            <v>674979172</v>
          </cell>
        </row>
        <row r="191">
          <cell r="B191">
            <v>21040222</v>
          </cell>
          <cell r="C191" t="str">
            <v>BANCO GNB U$D CP</v>
          </cell>
          <cell r="D191">
            <v>1789722878</v>
          </cell>
          <cell r="F191">
            <v>1789722878</v>
          </cell>
        </row>
        <row r="192">
          <cell r="B192">
            <v>21040223</v>
          </cell>
          <cell r="C192" t="str">
            <v>BANCOP U$D CP</v>
          </cell>
          <cell r="D192">
            <v>968848984</v>
          </cell>
          <cell r="F192">
            <v>968848984</v>
          </cell>
        </row>
        <row r="193">
          <cell r="B193">
            <v>21040298</v>
          </cell>
          <cell r="C193" t="str">
            <v>INTERESES A DEVENGAR ME CP</v>
          </cell>
          <cell r="D193">
            <v>-2750456839</v>
          </cell>
          <cell r="F193">
            <v>-2750456839</v>
          </cell>
        </row>
        <row r="194">
          <cell r="B194">
            <v>2105</v>
          </cell>
          <cell r="C194" t="str">
            <v>INGRESOS DIFERIDOS</v>
          </cell>
          <cell r="E194">
            <v>960326831</v>
          </cell>
          <cell r="F194">
            <v>960326831</v>
          </cell>
        </row>
        <row r="195">
          <cell r="B195">
            <v>210501</v>
          </cell>
          <cell r="C195" t="str">
            <v>VENTAS DIFERIDAS</v>
          </cell>
          <cell r="E195">
            <v>440103577</v>
          </cell>
          <cell r="F195">
            <v>440103577</v>
          </cell>
        </row>
        <row r="196">
          <cell r="B196">
            <v>21050101</v>
          </cell>
          <cell r="C196" t="str">
            <v>VENTAS ANTICIPADAS DIFERIDAS</v>
          </cell>
          <cell r="D196" t="str">
            <v xml:space="preserve">                         -</v>
          </cell>
          <cell r="F196">
            <v>0</v>
          </cell>
        </row>
        <row r="197">
          <cell r="B197">
            <v>21050102</v>
          </cell>
          <cell r="C197" t="str">
            <v>COSTO VENTA ANTICIPADAS DIFERIDAS</v>
          </cell>
          <cell r="D197" t="str">
            <v xml:space="preserve">                         -</v>
          </cell>
          <cell r="F197">
            <v>0</v>
          </cell>
        </row>
        <row r="198">
          <cell r="B198">
            <v>21050103</v>
          </cell>
          <cell r="C198" t="str">
            <v>ANTICIPO DE CLIENTES</v>
          </cell>
          <cell r="D198">
            <v>40543097</v>
          </cell>
          <cell r="F198">
            <v>40543097</v>
          </cell>
        </row>
        <row r="199">
          <cell r="B199">
            <v>21050105</v>
          </cell>
          <cell r="C199" t="str">
            <v>ANTICIPO ACREDITACIONES GS</v>
          </cell>
          <cell r="D199">
            <v>247974809</v>
          </cell>
          <cell r="F199">
            <v>247974809</v>
          </cell>
        </row>
        <row r="200">
          <cell r="B200">
            <v>21050106</v>
          </cell>
          <cell r="C200" t="str">
            <v>ANTICIPO ACREDITACIONES USD</v>
          </cell>
          <cell r="D200">
            <v>151585671</v>
          </cell>
          <cell r="F200">
            <v>151585671</v>
          </cell>
        </row>
        <row r="201">
          <cell r="B201">
            <v>210502</v>
          </cell>
          <cell r="C201" t="str">
            <v>PROVISIONES</v>
          </cell>
          <cell r="E201">
            <v>520223254</v>
          </cell>
          <cell r="F201">
            <v>520223254</v>
          </cell>
        </row>
        <row r="202">
          <cell r="B202">
            <v>21050201</v>
          </cell>
          <cell r="C202" t="str">
            <v>PROVISIONES VARIAS</v>
          </cell>
          <cell r="D202">
            <v>520223254</v>
          </cell>
          <cell r="F202">
            <v>520223254</v>
          </cell>
        </row>
        <row r="203">
          <cell r="B203">
            <v>2107</v>
          </cell>
          <cell r="C203" t="str">
            <v>OTRAS DEUDAS POR TARJETA</v>
          </cell>
          <cell r="E203" t="str">
            <v xml:space="preserve">                        -</v>
          </cell>
          <cell r="F203">
            <v>0</v>
          </cell>
        </row>
        <row r="204">
          <cell r="B204">
            <v>210701</v>
          </cell>
          <cell r="C204" t="str">
            <v>DEUDA TARJETA CREDITO</v>
          </cell>
          <cell r="E204" t="str">
            <v xml:space="preserve">                        -</v>
          </cell>
          <cell r="F204">
            <v>0</v>
          </cell>
        </row>
        <row r="205">
          <cell r="B205">
            <v>21070101</v>
          </cell>
          <cell r="C205" t="str">
            <v>TARJETA DE CREDITO ITAU</v>
          </cell>
          <cell r="D205" t="str">
            <v xml:space="preserve">                         -</v>
          </cell>
          <cell r="F205">
            <v>0</v>
          </cell>
        </row>
        <row r="206">
          <cell r="B206">
            <v>2109</v>
          </cell>
          <cell r="C206" t="str">
            <v>OTRAS DEUDAS</v>
          </cell>
          <cell r="E206">
            <v>861009000</v>
          </cell>
          <cell r="F206">
            <v>861009000</v>
          </cell>
        </row>
        <row r="207">
          <cell r="B207">
            <v>210901</v>
          </cell>
          <cell r="C207" t="str">
            <v>OTRAS DEUDAS</v>
          </cell>
          <cell r="E207">
            <v>861009000</v>
          </cell>
          <cell r="F207">
            <v>861009000</v>
          </cell>
        </row>
        <row r="208">
          <cell r="B208">
            <v>21090101</v>
          </cell>
          <cell r="C208" t="str">
            <v>DIVIDENDOS A PAGAR</v>
          </cell>
          <cell r="D208" t="str">
            <v xml:space="preserve">                         -</v>
          </cell>
          <cell r="F208">
            <v>0</v>
          </cell>
        </row>
        <row r="209">
          <cell r="B209">
            <v>21090102</v>
          </cell>
          <cell r="C209" t="str">
            <v>PRESTAMOS DE TERCEROS</v>
          </cell>
          <cell r="D209">
            <v>861009000</v>
          </cell>
          <cell r="F209">
            <v>861009000</v>
          </cell>
        </row>
        <row r="210">
          <cell r="B210">
            <v>22</v>
          </cell>
          <cell r="C210" t="str">
            <v>PASIVO NO CORRIENTE</v>
          </cell>
          <cell r="E210">
            <v>18102523936</v>
          </cell>
          <cell r="F210">
            <v>18102523936</v>
          </cell>
        </row>
        <row r="211">
          <cell r="B211">
            <v>2202</v>
          </cell>
          <cell r="C211" t="str">
            <v>DEUDAS FINANCIERAS</v>
          </cell>
          <cell r="E211">
            <v>18102523936</v>
          </cell>
          <cell r="F211">
            <v>18102523936</v>
          </cell>
        </row>
        <row r="212">
          <cell r="B212">
            <v>220201</v>
          </cell>
          <cell r="C212" t="str">
            <v>PRESTAMOS BANCARIOS LP ML</v>
          </cell>
          <cell r="E212">
            <v>0</v>
          </cell>
          <cell r="F212">
            <v>0</v>
          </cell>
        </row>
        <row r="213">
          <cell r="B213">
            <v>22020112</v>
          </cell>
          <cell r="C213" t="str">
            <v>BANCO FAMILIAR LP</v>
          </cell>
          <cell r="D213" t="str">
            <v xml:space="preserve">                         -</v>
          </cell>
          <cell r="F213">
            <v>0</v>
          </cell>
        </row>
        <row r="214">
          <cell r="B214">
            <v>22020115</v>
          </cell>
          <cell r="C214" t="str">
            <v>B.B.V.A LP</v>
          </cell>
          <cell r="D214">
            <v>0</v>
          </cell>
          <cell r="F214">
            <v>0</v>
          </cell>
        </row>
        <row r="215">
          <cell r="B215">
            <v>22020120</v>
          </cell>
          <cell r="C215" t="str">
            <v>INTERESES A DEVENGAR ML LP</v>
          </cell>
          <cell r="D215" t="str">
            <v xml:space="preserve">                         -</v>
          </cell>
          <cell r="F215">
            <v>0</v>
          </cell>
        </row>
        <row r="216">
          <cell r="B216">
            <v>220202</v>
          </cell>
          <cell r="C216" t="str">
            <v>PRESTAMOS BANCARIOS LARGO PLAZO ME</v>
          </cell>
          <cell r="E216">
            <v>18102523936</v>
          </cell>
          <cell r="F216">
            <v>18102523936</v>
          </cell>
        </row>
        <row r="217">
          <cell r="B217">
            <v>22020201</v>
          </cell>
          <cell r="C217" t="str">
            <v>BANCO REGIONAL U$D LP</v>
          </cell>
          <cell r="D217" t="str">
            <v xml:space="preserve">                         -</v>
          </cell>
          <cell r="F217">
            <v>0</v>
          </cell>
        </row>
        <row r="218">
          <cell r="B218">
            <v>22020202</v>
          </cell>
          <cell r="C218" t="str">
            <v>BANCO AMAMBAY U$D LP</v>
          </cell>
          <cell r="D218" t="str">
            <v xml:space="preserve">                         -</v>
          </cell>
          <cell r="F218">
            <v>0</v>
          </cell>
        </row>
        <row r="219">
          <cell r="B219">
            <v>22020203</v>
          </cell>
          <cell r="C219" t="str">
            <v>BANCO SUDAMERIS U$D LP</v>
          </cell>
          <cell r="D219">
            <v>575317442</v>
          </cell>
          <cell r="F219">
            <v>575317442</v>
          </cell>
        </row>
        <row r="220">
          <cell r="B220">
            <v>22020204</v>
          </cell>
          <cell r="C220" t="str">
            <v>BANCO ITAU PRESTAMOS U$D LP</v>
          </cell>
          <cell r="D220">
            <v>2552979221</v>
          </cell>
          <cell r="F220">
            <v>2552979221</v>
          </cell>
        </row>
        <row r="221">
          <cell r="B221">
            <v>22020206</v>
          </cell>
          <cell r="C221" t="str">
            <v>BANCO CONTINENTAL U$D LP</v>
          </cell>
          <cell r="D221">
            <v>60700550</v>
          </cell>
          <cell r="F221">
            <v>60700550</v>
          </cell>
        </row>
        <row r="222">
          <cell r="B222">
            <v>22020207</v>
          </cell>
          <cell r="C222" t="str">
            <v>FINANCIERA EL COMERCIO U$D LP</v>
          </cell>
          <cell r="D222">
            <v>1413577908</v>
          </cell>
          <cell r="F222">
            <v>1413577908</v>
          </cell>
        </row>
        <row r="223">
          <cell r="B223">
            <v>22020209</v>
          </cell>
          <cell r="C223" t="str">
            <v>FINLATINA U$D LP</v>
          </cell>
          <cell r="D223" t="str">
            <v xml:space="preserve">                         -</v>
          </cell>
          <cell r="F223">
            <v>0</v>
          </cell>
        </row>
        <row r="224">
          <cell r="B224">
            <v>22020210</v>
          </cell>
          <cell r="C224" t="str">
            <v>INTERFISA FINANCIERA U$D LP</v>
          </cell>
          <cell r="D224">
            <v>793076600</v>
          </cell>
          <cell r="F224">
            <v>793076600</v>
          </cell>
        </row>
        <row r="225">
          <cell r="B225">
            <v>22020211</v>
          </cell>
          <cell r="C225" t="str">
            <v>BANCO ITAPUA S.A. U$D LP</v>
          </cell>
          <cell r="D225">
            <v>1753313218</v>
          </cell>
          <cell r="F225">
            <v>1753313218</v>
          </cell>
        </row>
        <row r="226">
          <cell r="B226">
            <v>22020212</v>
          </cell>
          <cell r="C226" t="str">
            <v>BANCO FAMILIAR U$D LP</v>
          </cell>
          <cell r="D226">
            <v>900740297</v>
          </cell>
          <cell r="F226">
            <v>900740297</v>
          </cell>
        </row>
        <row r="227">
          <cell r="B227">
            <v>22020213</v>
          </cell>
          <cell r="C227" t="str">
            <v>BANCO ATLAS S.A. U$D LP</v>
          </cell>
          <cell r="D227">
            <v>3109910262</v>
          </cell>
          <cell r="F227">
            <v>3109910262</v>
          </cell>
        </row>
        <row r="228">
          <cell r="B228">
            <v>22020214</v>
          </cell>
          <cell r="C228" t="str">
            <v>FINANCIERA SOLAR U$D LP</v>
          </cell>
          <cell r="D228">
            <v>140790429</v>
          </cell>
          <cell r="F228">
            <v>140790429</v>
          </cell>
        </row>
        <row r="229">
          <cell r="B229">
            <v>22020215</v>
          </cell>
          <cell r="C229" t="str">
            <v>B.B.V.A U$D LP</v>
          </cell>
          <cell r="D229">
            <v>2998432101</v>
          </cell>
          <cell r="F229">
            <v>2998432101</v>
          </cell>
        </row>
        <row r="230">
          <cell r="B230">
            <v>22020217</v>
          </cell>
          <cell r="C230" t="str">
            <v>VISION DE FINANZAS U$D LP</v>
          </cell>
          <cell r="D230">
            <v>131974914</v>
          </cell>
          <cell r="F230">
            <v>131974914</v>
          </cell>
        </row>
        <row r="231">
          <cell r="B231">
            <v>22020219</v>
          </cell>
          <cell r="C231" t="str">
            <v>FINANCIERA RIO S.A. U$D LP</v>
          </cell>
          <cell r="D231">
            <v>1462454754</v>
          </cell>
          <cell r="F231">
            <v>1462454754</v>
          </cell>
        </row>
        <row r="232">
          <cell r="B232">
            <v>22020220</v>
          </cell>
          <cell r="C232" t="str">
            <v>INTERESES A DEVENGAR ME LP</v>
          </cell>
          <cell r="D232">
            <v>-1919438515</v>
          </cell>
          <cell r="F232">
            <v>-1919438515</v>
          </cell>
        </row>
        <row r="233">
          <cell r="B233">
            <v>22020223</v>
          </cell>
          <cell r="C233" t="str">
            <v>BANCO GNB U$D LP</v>
          </cell>
          <cell r="D233">
            <v>2957979373</v>
          </cell>
          <cell r="F233">
            <v>2957979373</v>
          </cell>
        </row>
        <row r="234">
          <cell r="B234">
            <v>22020224</v>
          </cell>
          <cell r="C234" t="str">
            <v>BANCOP U$D LP</v>
          </cell>
          <cell r="D234">
            <v>1170715383</v>
          </cell>
          <cell r="F234">
            <v>1170715383</v>
          </cell>
        </row>
        <row r="235">
          <cell r="B235">
            <v>3</v>
          </cell>
          <cell r="C235" t="str">
            <v>PATRIMONIO NETO</v>
          </cell>
          <cell r="E235">
            <v>28247157205</v>
          </cell>
          <cell r="F235">
            <v>28247157205</v>
          </cell>
        </row>
        <row r="236">
          <cell r="B236">
            <v>31</v>
          </cell>
          <cell r="C236" t="str">
            <v>CAPITAL DE LA EMPRESA</v>
          </cell>
          <cell r="E236">
            <v>12000000000</v>
          </cell>
          <cell r="F236">
            <v>12000000000</v>
          </cell>
        </row>
        <row r="237">
          <cell r="B237">
            <v>3101</v>
          </cell>
          <cell r="C237" t="str">
            <v>CAPITAL</v>
          </cell>
          <cell r="E237">
            <v>12000000000</v>
          </cell>
          <cell r="F237">
            <v>12000000000</v>
          </cell>
        </row>
        <row r="238">
          <cell r="B238">
            <v>310101</v>
          </cell>
          <cell r="C238" t="str">
            <v>CAPITAL SOCIAL</v>
          </cell>
          <cell r="E238">
            <v>12000000000</v>
          </cell>
          <cell r="F238">
            <v>12000000000</v>
          </cell>
        </row>
        <row r="239">
          <cell r="B239">
            <v>31010101</v>
          </cell>
          <cell r="C239" t="str">
            <v>CAPITAL INTEGRADO</v>
          </cell>
          <cell r="D239">
            <v>12000000000</v>
          </cell>
          <cell r="F239">
            <v>12000000000</v>
          </cell>
        </row>
        <row r="240">
          <cell r="B240">
            <v>32</v>
          </cell>
          <cell r="C240" t="str">
            <v>RESERVAS</v>
          </cell>
          <cell r="E240">
            <v>8407076698</v>
          </cell>
          <cell r="F240">
            <v>8407076698</v>
          </cell>
        </row>
        <row r="241">
          <cell r="B241">
            <v>3201</v>
          </cell>
          <cell r="C241" t="str">
            <v>CONSTITUCION DE RESERVAS</v>
          </cell>
          <cell r="E241">
            <v>8407076698</v>
          </cell>
          <cell r="F241">
            <v>8407076698</v>
          </cell>
        </row>
        <row r="242">
          <cell r="B242">
            <v>320101</v>
          </cell>
          <cell r="C242" t="str">
            <v>RESERVAS ESTATUTARIAS Y LEGALES</v>
          </cell>
          <cell r="E242">
            <v>8407076698</v>
          </cell>
          <cell r="F242">
            <v>8407076698</v>
          </cell>
        </row>
        <row r="243">
          <cell r="B243">
            <v>32010101</v>
          </cell>
          <cell r="C243" t="str">
            <v>RESERVA LEGAL</v>
          </cell>
          <cell r="D243">
            <v>404341289</v>
          </cell>
          <cell r="F243">
            <v>404341289</v>
          </cell>
        </row>
        <row r="244">
          <cell r="B244">
            <v>32010102</v>
          </cell>
          <cell r="C244" t="str">
            <v>RESERVA REVALUO LEY 125</v>
          </cell>
          <cell r="D244">
            <v>8002735409</v>
          </cell>
          <cell r="F244">
            <v>8002735409</v>
          </cell>
        </row>
        <row r="245">
          <cell r="B245">
            <v>33</v>
          </cell>
          <cell r="C245" t="str">
            <v>RESULTADOS</v>
          </cell>
          <cell r="E245">
            <v>7840080507</v>
          </cell>
          <cell r="F245">
            <v>7840080507</v>
          </cell>
        </row>
        <row r="246">
          <cell r="B246">
            <v>3301</v>
          </cell>
          <cell r="C246" t="str">
            <v>RESULTADOS OBTENIDOS</v>
          </cell>
          <cell r="E246">
            <v>7840080507</v>
          </cell>
          <cell r="F246">
            <v>7840080507</v>
          </cell>
        </row>
        <row r="247">
          <cell r="B247">
            <v>330101</v>
          </cell>
          <cell r="C247" t="str">
            <v>RESULTADOS ACUMULADOS</v>
          </cell>
          <cell r="E247">
            <v>7840080507</v>
          </cell>
          <cell r="F247">
            <v>7840080507</v>
          </cell>
        </row>
        <row r="248">
          <cell r="B248">
            <v>33010101</v>
          </cell>
          <cell r="C248" t="str">
            <v>RESULTADO EJERCICIO 2007</v>
          </cell>
          <cell r="D248">
            <v>-509165178</v>
          </cell>
          <cell r="F248">
            <v>-509165178</v>
          </cell>
        </row>
        <row r="249">
          <cell r="B249">
            <v>33010102</v>
          </cell>
          <cell r="C249" t="str">
            <v>RESULTADO EJERCICIO 2008</v>
          </cell>
          <cell r="D249">
            <v>509165178</v>
          </cell>
          <cell r="F249">
            <v>509165178</v>
          </cell>
        </row>
        <row r="250">
          <cell r="B250">
            <v>33010105</v>
          </cell>
          <cell r="C250" t="str">
            <v>RESULTADO EJERCICIO 2011</v>
          </cell>
          <cell r="D250">
            <v>-2253266523</v>
          </cell>
          <cell r="F250">
            <v>-2253266523</v>
          </cell>
        </row>
        <row r="251">
          <cell r="B251">
            <v>33010106</v>
          </cell>
          <cell r="C251" t="str">
            <v>RESULTADO EJERCICIO 2012</v>
          </cell>
          <cell r="D251">
            <v>3875125696</v>
          </cell>
          <cell r="F251">
            <v>3875125696</v>
          </cell>
        </row>
        <row r="252">
          <cell r="B252">
            <v>33010107</v>
          </cell>
          <cell r="C252" t="str">
            <v>RESULTADO EJERCICIO 2013</v>
          </cell>
          <cell r="D252">
            <v>2269534261</v>
          </cell>
          <cell r="F252">
            <v>2269534261</v>
          </cell>
        </row>
        <row r="253">
          <cell r="B253">
            <v>33010108</v>
          </cell>
          <cell r="C253" t="str">
            <v>RESULTADO EJERCICIO 2014</v>
          </cell>
          <cell r="D253">
            <v>1804867317</v>
          </cell>
          <cell r="F253">
            <v>1804867317</v>
          </cell>
        </row>
        <row r="254">
          <cell r="B254">
            <v>33010109</v>
          </cell>
          <cell r="C254" t="str">
            <v>RESULTADO EJERCICIO 2015</v>
          </cell>
          <cell r="D254">
            <v>-543990229</v>
          </cell>
          <cell r="F254">
            <v>-543990229</v>
          </cell>
        </row>
        <row r="255">
          <cell r="B255">
            <v>33010110</v>
          </cell>
          <cell r="C255" t="str">
            <v>RESULTADO EJERCICIO 2016</v>
          </cell>
          <cell r="D255">
            <v>738742478</v>
          </cell>
          <cell r="F255">
            <v>738742478</v>
          </cell>
        </row>
        <row r="256">
          <cell r="B256">
            <v>33010111</v>
          </cell>
          <cell r="C256" t="str">
            <v>RESULTADO EJERCICIO 2017</v>
          </cell>
          <cell r="D256">
            <v>1949067507</v>
          </cell>
          <cell r="F256">
            <v>1949067507</v>
          </cell>
        </row>
        <row r="257">
          <cell r="B257">
            <v>33010112</v>
          </cell>
          <cell r="C257" t="str">
            <v>RESULTADO EJERCICIO 2018</v>
          </cell>
          <cell r="D257">
            <v>1949067507</v>
          </cell>
          <cell r="F257">
            <v>1949067507</v>
          </cell>
        </row>
        <row r="258">
          <cell r="B258">
            <v>4</v>
          </cell>
          <cell r="C258" t="str">
            <v>INGRESOS</v>
          </cell>
          <cell r="E258">
            <v>76986593262</v>
          </cell>
          <cell r="F258">
            <v>76986593262</v>
          </cell>
        </row>
        <row r="259">
          <cell r="B259">
            <v>41</v>
          </cell>
          <cell r="C259" t="str">
            <v>INGRESOS CORRIENTES</v>
          </cell>
          <cell r="E259">
            <v>76986593262</v>
          </cell>
          <cell r="F259">
            <v>76986593262</v>
          </cell>
        </row>
        <row r="260">
          <cell r="B260">
            <v>4101</v>
          </cell>
          <cell r="C260" t="str">
            <v>INGRESOS OPERATIVOS - SECTOR PRIVADO</v>
          </cell>
          <cell r="E260">
            <v>74521530476</v>
          </cell>
          <cell r="F260">
            <v>74521530476</v>
          </cell>
        </row>
        <row r="261">
          <cell r="B261">
            <v>410101</v>
          </cell>
          <cell r="C261" t="str">
            <v>VENTAS</v>
          </cell>
          <cell r="E261">
            <v>162555534</v>
          </cell>
          <cell r="F261">
            <v>162555534</v>
          </cell>
        </row>
        <row r="262">
          <cell r="B262">
            <v>41010105</v>
          </cell>
          <cell r="C262" t="str">
            <v>Ing-Servicio Tecnico</v>
          </cell>
          <cell r="D262">
            <v>162555534</v>
          </cell>
          <cell r="F262">
            <v>162555534</v>
          </cell>
        </row>
        <row r="263">
          <cell r="B263">
            <v>41010106</v>
          </cell>
          <cell r="C263" t="str">
            <v>Ing.Por Leasings</v>
          </cell>
          <cell r="D263" t="str">
            <v xml:space="preserve">                         -</v>
          </cell>
          <cell r="F263">
            <v>0</v>
          </cell>
        </row>
        <row r="264">
          <cell r="B264">
            <v>41010109</v>
          </cell>
          <cell r="C264" t="str">
            <v>Ing.Por Venta De Articulos/Insumos/Otros</v>
          </cell>
          <cell r="D264" t="str">
            <v xml:space="preserve">                         -</v>
          </cell>
          <cell r="F264">
            <v>0</v>
          </cell>
        </row>
        <row r="265">
          <cell r="B265">
            <v>410102</v>
          </cell>
          <cell r="C265" t="str">
            <v>VENTAS EXENTAS</v>
          </cell>
          <cell r="E265">
            <v>1059756892</v>
          </cell>
          <cell r="F265">
            <v>1059756892</v>
          </cell>
        </row>
        <row r="266">
          <cell r="B266">
            <v>41010201</v>
          </cell>
          <cell r="C266" t="str">
            <v>Ventas - Exterior</v>
          </cell>
          <cell r="D266">
            <v>95467267495</v>
          </cell>
          <cell r="F266">
            <v>95467267495</v>
          </cell>
        </row>
        <row r="267">
          <cell r="B267">
            <v>41010202</v>
          </cell>
          <cell r="C267" t="str">
            <v>COSTO DE VENTAS - EXTERIOR</v>
          </cell>
          <cell r="D267">
            <v>-94407510603</v>
          </cell>
          <cell r="F267">
            <v>-94407510603</v>
          </cell>
        </row>
        <row r="268">
          <cell r="B268">
            <v>410103</v>
          </cell>
          <cell r="C268" t="str">
            <v>ING. SUMINISTROS</v>
          </cell>
          <cell r="E268">
            <v>1689960292</v>
          </cell>
          <cell r="F268">
            <v>1689960292</v>
          </cell>
        </row>
        <row r="269">
          <cell r="B269">
            <v>41010301</v>
          </cell>
          <cell r="C269" t="str">
            <v>ING. SUMINISTROS VENTA DIRECTA</v>
          </cell>
          <cell r="D269">
            <v>1689960292</v>
          </cell>
          <cell r="F269">
            <v>1689960292</v>
          </cell>
        </row>
        <row r="270">
          <cell r="B270">
            <v>410104</v>
          </cell>
          <cell r="C270" t="str">
            <v>ING. SERVICIO TECNICO PROFESIONAL</v>
          </cell>
          <cell r="E270">
            <v>1246298984</v>
          </cell>
          <cell r="F270">
            <v>1246298984</v>
          </cell>
        </row>
        <row r="271">
          <cell r="B271">
            <v>41010401</v>
          </cell>
          <cell r="C271" t="str">
            <v>ING. SERVICIO TECNICO PROFESIONAL</v>
          </cell>
          <cell r="D271">
            <v>230638012</v>
          </cell>
          <cell r="F271">
            <v>230638012</v>
          </cell>
        </row>
        <row r="272">
          <cell r="B272">
            <v>41010402</v>
          </cell>
          <cell r="C272" t="str">
            <v>ING. SERVICIO TECNICO PROFESIONAL 3D PRINTING</v>
          </cell>
          <cell r="D272">
            <v>100000000</v>
          </cell>
          <cell r="F272">
            <v>100000000</v>
          </cell>
        </row>
        <row r="273">
          <cell r="B273">
            <v>41010403</v>
          </cell>
          <cell r="C273" t="str">
            <v>ING. SERVICIO TECNICO PROFESIONAL PANINI</v>
          </cell>
          <cell r="D273">
            <v>915660972</v>
          </cell>
          <cell r="F273">
            <v>915660972</v>
          </cell>
        </row>
        <row r="274">
          <cell r="B274">
            <v>410105</v>
          </cell>
          <cell r="C274" t="str">
            <v>ING. SERVICIO  TECNICO  PARTES</v>
          </cell>
          <cell r="E274">
            <v>623314339</v>
          </cell>
          <cell r="F274">
            <v>623314339</v>
          </cell>
        </row>
        <row r="275">
          <cell r="B275">
            <v>41010501</v>
          </cell>
          <cell r="C275" t="str">
            <v>ING. CENTRO SERVICIO TECNICO PARTES</v>
          </cell>
          <cell r="D275">
            <v>623314339</v>
          </cell>
          <cell r="F275">
            <v>623314339</v>
          </cell>
        </row>
        <row r="276">
          <cell r="B276">
            <v>410106</v>
          </cell>
          <cell r="C276" t="str">
            <v>ING. CUOTAS- CONTRATO</v>
          </cell>
          <cell r="E276">
            <v>26349568007</v>
          </cell>
          <cell r="F276">
            <v>26349568007</v>
          </cell>
        </row>
        <row r="277">
          <cell r="B277">
            <v>41010601</v>
          </cell>
          <cell r="C277" t="str">
            <v>ING. RICOH</v>
          </cell>
          <cell r="D277">
            <v>13210195695</v>
          </cell>
          <cell r="F277">
            <v>13210195695</v>
          </cell>
        </row>
        <row r="278">
          <cell r="B278">
            <v>41010602</v>
          </cell>
          <cell r="C278" t="str">
            <v>ING. UNIBIND</v>
          </cell>
          <cell r="D278">
            <v>723833947</v>
          </cell>
          <cell r="F278">
            <v>723833947</v>
          </cell>
        </row>
        <row r="279">
          <cell r="B279">
            <v>41010604</v>
          </cell>
          <cell r="C279" t="str">
            <v>ING. PRECODATA</v>
          </cell>
          <cell r="D279">
            <v>75841117</v>
          </cell>
          <cell r="F279">
            <v>75841117</v>
          </cell>
        </row>
        <row r="280">
          <cell r="B280">
            <v>41010606</v>
          </cell>
          <cell r="C280" t="str">
            <v>ING. SERVER</v>
          </cell>
          <cell r="D280">
            <v>4613217</v>
          </cell>
          <cell r="F280">
            <v>4613217</v>
          </cell>
        </row>
        <row r="281">
          <cell r="B281">
            <v>41010609</v>
          </cell>
          <cell r="C281" t="str">
            <v>ING. AXENTRIA</v>
          </cell>
          <cell r="D281">
            <v>543942077</v>
          </cell>
          <cell r="F281">
            <v>543942077</v>
          </cell>
        </row>
        <row r="282">
          <cell r="B282">
            <v>41010611</v>
          </cell>
          <cell r="C282" t="str">
            <v>ING. PPS</v>
          </cell>
          <cell r="D282">
            <v>482936248</v>
          </cell>
          <cell r="F282">
            <v>482936248</v>
          </cell>
        </row>
        <row r="283">
          <cell r="B283">
            <v>41010612</v>
          </cell>
          <cell r="C283" t="str">
            <v>ING. EQUITRAC</v>
          </cell>
          <cell r="D283">
            <v>293445887</v>
          </cell>
          <cell r="F283">
            <v>293445887</v>
          </cell>
        </row>
        <row r="284">
          <cell r="B284">
            <v>41010614</v>
          </cell>
          <cell r="C284" t="str">
            <v>ING. FIJITSU</v>
          </cell>
          <cell r="D284">
            <v>205602940</v>
          </cell>
          <cell r="F284">
            <v>205602940</v>
          </cell>
        </row>
        <row r="285">
          <cell r="B285">
            <v>41010615</v>
          </cell>
          <cell r="C285" t="str">
            <v>ING. ECOPY</v>
          </cell>
          <cell r="D285">
            <v>43842139</v>
          </cell>
          <cell r="F285">
            <v>43842139</v>
          </cell>
        </row>
        <row r="286">
          <cell r="B286">
            <v>41010617</v>
          </cell>
          <cell r="C286" t="str">
            <v>ING. MAQUINAS 3D</v>
          </cell>
          <cell r="D286">
            <v>1521552</v>
          </cell>
          <cell r="F286">
            <v>1521552</v>
          </cell>
        </row>
        <row r="287">
          <cell r="B287">
            <v>41010618</v>
          </cell>
          <cell r="C287" t="str">
            <v>ING. DUPLO</v>
          </cell>
          <cell r="D287">
            <v>34071202</v>
          </cell>
          <cell r="F287">
            <v>34071202</v>
          </cell>
        </row>
        <row r="288">
          <cell r="B288">
            <v>41010619</v>
          </cell>
          <cell r="C288" t="str">
            <v>ING. SEGUROS</v>
          </cell>
          <cell r="D288">
            <v>12190890</v>
          </cell>
          <cell r="F288">
            <v>12190890</v>
          </cell>
        </row>
        <row r="289">
          <cell r="B289">
            <v>41010620</v>
          </cell>
          <cell r="C289" t="str">
            <v>INGRESOS POR LEASING</v>
          </cell>
          <cell r="D289">
            <v>10624295668</v>
          </cell>
          <cell r="F289">
            <v>10624295668</v>
          </cell>
        </row>
        <row r="290">
          <cell r="B290">
            <v>41010621</v>
          </cell>
          <cell r="C290" t="str">
            <v>INGRESOS PAPERCUT</v>
          </cell>
          <cell r="D290">
            <v>43917517</v>
          </cell>
          <cell r="F290">
            <v>43917517</v>
          </cell>
        </row>
        <row r="291">
          <cell r="B291">
            <v>41010622</v>
          </cell>
          <cell r="C291" t="str">
            <v>INGRESOS SOFTEXPERT</v>
          </cell>
          <cell r="D291">
            <v>28895870</v>
          </cell>
          <cell r="F291">
            <v>28895870</v>
          </cell>
        </row>
        <row r="292">
          <cell r="B292">
            <v>41010623</v>
          </cell>
          <cell r="C292" t="str">
            <v>INGRESOS DATA EYSY</v>
          </cell>
          <cell r="D292">
            <v>8760732</v>
          </cell>
          <cell r="F292">
            <v>8760732</v>
          </cell>
        </row>
        <row r="293">
          <cell r="B293">
            <v>41010624</v>
          </cell>
          <cell r="C293" t="str">
            <v>INGRESOS PRINT AUDIT</v>
          </cell>
          <cell r="D293">
            <v>6355639</v>
          </cell>
          <cell r="F293">
            <v>6355639</v>
          </cell>
        </row>
        <row r="294">
          <cell r="B294">
            <v>41010626</v>
          </cell>
          <cell r="C294" t="str">
            <v>INGRESOS RICOH SW</v>
          </cell>
          <cell r="D294">
            <v>5305670</v>
          </cell>
          <cell r="F294">
            <v>5305670</v>
          </cell>
        </row>
        <row r="295">
          <cell r="B295">
            <v>410107</v>
          </cell>
          <cell r="C295" t="str">
            <v>ING. PORTAL DE SOLUCIONES</v>
          </cell>
          <cell r="E295">
            <v>96683783</v>
          </cell>
          <cell r="F295">
            <v>96683783</v>
          </cell>
        </row>
        <row r="296">
          <cell r="B296">
            <v>41010704</v>
          </cell>
          <cell r="C296" t="str">
            <v>ING. POR SERVICIOS PROFESIONALES</v>
          </cell>
          <cell r="D296">
            <v>96683783</v>
          </cell>
          <cell r="F296">
            <v>96683783</v>
          </cell>
        </row>
        <row r="297">
          <cell r="B297">
            <v>410108</v>
          </cell>
          <cell r="C297" t="str">
            <v>INGRESO CLICK</v>
          </cell>
          <cell r="E297">
            <v>24360590581</v>
          </cell>
          <cell r="F297">
            <v>24360590581</v>
          </cell>
        </row>
        <row r="298">
          <cell r="B298">
            <v>41010801</v>
          </cell>
          <cell r="C298" t="str">
            <v>ING. CLICK ESCANEO</v>
          </cell>
          <cell r="D298">
            <v>7466793</v>
          </cell>
          <cell r="F298">
            <v>7466793</v>
          </cell>
        </row>
        <row r="299">
          <cell r="B299">
            <v>41010802</v>
          </cell>
          <cell r="C299" t="str">
            <v>ING. CLICK IMPRESIONES</v>
          </cell>
          <cell r="D299">
            <v>19084729617</v>
          </cell>
          <cell r="F299">
            <v>19084729617</v>
          </cell>
        </row>
        <row r="300">
          <cell r="B300">
            <v>41010803</v>
          </cell>
          <cell r="C300" t="str">
            <v>ING. IMPRESIONES 3D</v>
          </cell>
          <cell r="D300" t="str">
            <v xml:space="preserve">                         -</v>
          </cell>
          <cell r="F300">
            <v>0</v>
          </cell>
        </row>
        <row r="301">
          <cell r="B301">
            <v>41010805</v>
          </cell>
          <cell r="C301" t="str">
            <v>ING. POR CLICK</v>
          </cell>
          <cell r="D301">
            <v>5268394171</v>
          </cell>
          <cell r="F301">
            <v>5268394171</v>
          </cell>
        </row>
        <row r="302">
          <cell r="B302">
            <v>410109</v>
          </cell>
          <cell r="C302" t="str">
            <v>ING. EXCEDENTE</v>
          </cell>
          <cell r="E302">
            <v>6546103891</v>
          </cell>
          <cell r="F302">
            <v>6546103891</v>
          </cell>
        </row>
        <row r="303">
          <cell r="B303">
            <v>41010902</v>
          </cell>
          <cell r="C303" t="str">
            <v>INGRESOS EXCEDENTES CLICK</v>
          </cell>
          <cell r="D303">
            <v>6546103891</v>
          </cell>
          <cell r="F303">
            <v>6546103891</v>
          </cell>
        </row>
        <row r="304">
          <cell r="B304">
            <v>410110</v>
          </cell>
          <cell r="C304" t="str">
            <v>ING. SERVICIOS - FINANCIACION LEASING</v>
          </cell>
          <cell r="E304">
            <v>5689143561</v>
          </cell>
          <cell r="F304">
            <v>5689143561</v>
          </cell>
        </row>
        <row r="305">
          <cell r="B305">
            <v>41011001</v>
          </cell>
          <cell r="C305" t="str">
            <v>ING. FACILITIES</v>
          </cell>
          <cell r="D305">
            <v>112842412</v>
          </cell>
          <cell r="F305">
            <v>112842412</v>
          </cell>
        </row>
        <row r="306">
          <cell r="B306">
            <v>41011002</v>
          </cell>
          <cell r="C306" t="str">
            <v>ING. INTERES</v>
          </cell>
          <cell r="D306">
            <v>4341458662</v>
          </cell>
          <cell r="F306">
            <v>4341458662</v>
          </cell>
        </row>
        <row r="307">
          <cell r="B307">
            <v>41011003</v>
          </cell>
          <cell r="C307" t="str">
            <v>ING. CONSULTORIA</v>
          </cell>
          <cell r="D307">
            <v>1234842487</v>
          </cell>
          <cell r="F307">
            <v>1234842487</v>
          </cell>
        </row>
        <row r="308">
          <cell r="B308">
            <v>410111</v>
          </cell>
          <cell r="C308" t="str">
            <v>VENTAS DIRECTAS DE PRODUCTOS/REPUESTOS/LICENCIAS</v>
          </cell>
          <cell r="E308">
            <v>6697554613</v>
          </cell>
          <cell r="F308">
            <v>6697554613</v>
          </cell>
        </row>
        <row r="309">
          <cell r="B309">
            <v>41011101</v>
          </cell>
          <cell r="C309" t="str">
            <v>VENTA DIRECTA RICOH</v>
          </cell>
          <cell r="D309">
            <v>744951137</v>
          </cell>
          <cell r="F309">
            <v>744951137</v>
          </cell>
        </row>
        <row r="310">
          <cell r="B310">
            <v>41011104</v>
          </cell>
          <cell r="C310" t="str">
            <v>VENTA DIRECTA PRECODATA</v>
          </cell>
          <cell r="D310">
            <v>613973558</v>
          </cell>
          <cell r="F310">
            <v>613973558</v>
          </cell>
        </row>
        <row r="311">
          <cell r="B311">
            <v>41011109</v>
          </cell>
          <cell r="C311" t="str">
            <v>VENTA DIRECTA AXENTRIA</v>
          </cell>
          <cell r="D311">
            <v>123125638</v>
          </cell>
          <cell r="F311">
            <v>123125638</v>
          </cell>
        </row>
        <row r="312">
          <cell r="B312">
            <v>41011111</v>
          </cell>
          <cell r="C312" t="str">
            <v>VENTA DIRECTA PPS</v>
          </cell>
          <cell r="D312">
            <v>38567514</v>
          </cell>
          <cell r="F312">
            <v>38567514</v>
          </cell>
        </row>
        <row r="313">
          <cell r="B313">
            <v>41011116</v>
          </cell>
          <cell r="C313" t="str">
            <v>VENTA DIRECTA PANINI</v>
          </cell>
          <cell r="D313">
            <v>265661826</v>
          </cell>
          <cell r="F313">
            <v>265661826</v>
          </cell>
        </row>
        <row r="314">
          <cell r="B314">
            <v>41011117</v>
          </cell>
          <cell r="C314" t="str">
            <v>VENTA DIRECTA MAQUINAS 3D</v>
          </cell>
          <cell r="D314">
            <v>2764015995</v>
          </cell>
          <cell r="F314">
            <v>2764015995</v>
          </cell>
        </row>
        <row r="315">
          <cell r="B315">
            <v>41011119</v>
          </cell>
          <cell r="C315" t="str">
            <v>VENTA DIRECTA PRINT DIRECTOR</v>
          </cell>
          <cell r="D315" t="str">
            <v xml:space="preserve">                         -</v>
          </cell>
          <cell r="F315">
            <v>0</v>
          </cell>
        </row>
        <row r="316">
          <cell r="B316">
            <v>41011120</v>
          </cell>
          <cell r="C316" t="str">
            <v>ING.POR VENTA DE ARTICULOS/INSUMOS/OTROS</v>
          </cell>
          <cell r="D316">
            <v>2147258945</v>
          </cell>
          <cell r="F316">
            <v>2147258945</v>
          </cell>
        </row>
        <row r="317">
          <cell r="B317">
            <v>410115</v>
          </cell>
          <cell r="C317" t="str">
            <v>OTROS INGRESOS OPERATIVOS</v>
          </cell>
          <cell r="E317" t="str">
            <v xml:space="preserve">                        -</v>
          </cell>
          <cell r="F317">
            <v>0</v>
          </cell>
        </row>
        <row r="318">
          <cell r="B318">
            <v>41011501</v>
          </cell>
          <cell r="C318" t="str">
            <v>DESCUENTOS Y CARGOS - RICOH</v>
          </cell>
          <cell r="D318" t="str">
            <v xml:space="preserve">                         -</v>
          </cell>
          <cell r="F318">
            <v>0</v>
          </cell>
        </row>
        <row r="319">
          <cell r="B319">
            <v>4102</v>
          </cell>
          <cell r="C319" t="str">
            <v>INGRESOS NO OPERATIVOS</v>
          </cell>
          <cell r="E319">
            <v>910823934</v>
          </cell>
          <cell r="F319">
            <v>910823934</v>
          </cell>
        </row>
        <row r="320">
          <cell r="B320">
            <v>410201</v>
          </cell>
          <cell r="C320" t="str">
            <v>OTROS INGRESOS</v>
          </cell>
          <cell r="E320">
            <v>758753772</v>
          </cell>
          <cell r="F320">
            <v>758753772</v>
          </cell>
        </row>
        <row r="321">
          <cell r="B321">
            <v>41020101</v>
          </cell>
          <cell r="C321" t="str">
            <v>DESCUENTOS OBTENIDOS</v>
          </cell>
          <cell r="D321">
            <v>165328444</v>
          </cell>
          <cell r="F321">
            <v>165328444</v>
          </cell>
        </row>
        <row r="322">
          <cell r="B322">
            <v>41020102</v>
          </cell>
          <cell r="C322" t="str">
            <v>INGRESOS VARIOS</v>
          </cell>
          <cell r="D322">
            <v>593152600</v>
          </cell>
          <cell r="F322">
            <v>593152600</v>
          </cell>
        </row>
        <row r="323">
          <cell r="B323">
            <v>41020103</v>
          </cell>
          <cell r="C323" t="str">
            <v>VENTA ACTIVO FIJO</v>
          </cell>
          <cell r="D323">
            <v>272727</v>
          </cell>
          <cell r="F323">
            <v>272727</v>
          </cell>
        </row>
        <row r="324">
          <cell r="B324">
            <v>410202</v>
          </cell>
          <cell r="C324" t="str">
            <v>INGRESOS FINANCIEROS</v>
          </cell>
          <cell r="E324">
            <v>152070162</v>
          </cell>
          <cell r="F324">
            <v>152070162</v>
          </cell>
        </row>
        <row r="325">
          <cell r="B325">
            <v>41020201</v>
          </cell>
          <cell r="C325" t="str">
            <v>INTERESES GANADOS</v>
          </cell>
          <cell r="D325">
            <v>1829905</v>
          </cell>
          <cell r="F325">
            <v>1829905</v>
          </cell>
        </row>
        <row r="326">
          <cell r="B326">
            <v>41020203</v>
          </cell>
          <cell r="C326" t="str">
            <v>INTERESES MORATORIOS</v>
          </cell>
          <cell r="D326">
            <v>150240257</v>
          </cell>
          <cell r="F326">
            <v>150240257</v>
          </cell>
        </row>
        <row r="327">
          <cell r="B327">
            <v>4103</v>
          </cell>
          <cell r="C327" t="str">
            <v>INGRESOS MERCÍ</v>
          </cell>
          <cell r="E327">
            <v>1554238852</v>
          </cell>
          <cell r="F327">
            <v>1554238852</v>
          </cell>
        </row>
        <row r="328">
          <cell r="B328">
            <v>410301</v>
          </cell>
          <cell r="C328" t="str">
            <v>OTROS INGRESOS</v>
          </cell>
          <cell r="E328">
            <v>1554238852</v>
          </cell>
          <cell r="F328">
            <v>1554238852</v>
          </cell>
        </row>
        <row r="329">
          <cell r="B329">
            <v>41030101</v>
          </cell>
          <cell r="C329" t="str">
            <v>INGRESOS MERCÍ</v>
          </cell>
          <cell r="D329">
            <v>1554238852</v>
          </cell>
          <cell r="F329">
            <v>1554238852</v>
          </cell>
        </row>
        <row r="330">
          <cell r="B330">
            <v>5</v>
          </cell>
          <cell r="C330" t="str">
            <v>EGRESOS</v>
          </cell>
          <cell r="E330">
            <v>80558643949</v>
          </cell>
          <cell r="F330">
            <v>80558643949</v>
          </cell>
        </row>
        <row r="331">
          <cell r="B331">
            <v>51</v>
          </cell>
          <cell r="C331" t="str">
            <v>EGRESOS CORRIENTES</v>
          </cell>
          <cell r="E331">
            <v>70257540980</v>
          </cell>
          <cell r="F331">
            <v>70257540980</v>
          </cell>
        </row>
        <row r="332">
          <cell r="B332">
            <v>5101</v>
          </cell>
          <cell r="C332" t="str">
            <v>EGRESOS OPERATIVOS</v>
          </cell>
          <cell r="E332">
            <v>44665563386</v>
          </cell>
          <cell r="F332">
            <v>44665563386</v>
          </cell>
        </row>
        <row r="333">
          <cell r="B333">
            <v>510101</v>
          </cell>
          <cell r="C333" t="str">
            <v>COSTO DE VENTAS</v>
          </cell>
          <cell r="E333">
            <v>40105478391</v>
          </cell>
          <cell r="F333">
            <v>40105478391</v>
          </cell>
        </row>
        <row r="334">
          <cell r="B334">
            <v>51010101</v>
          </cell>
          <cell r="C334" t="str">
            <v>Costos Convenio Click</v>
          </cell>
          <cell r="D334">
            <v>17052177091</v>
          </cell>
          <cell r="F334">
            <v>17052177091</v>
          </cell>
        </row>
        <row r="335">
          <cell r="B335">
            <v>51010103</v>
          </cell>
          <cell r="C335" t="str">
            <v>Costo - Varios</v>
          </cell>
          <cell r="D335">
            <v>1227148698</v>
          </cell>
          <cell r="F335">
            <v>1227148698</v>
          </cell>
        </row>
        <row r="336">
          <cell r="B336">
            <v>51010104</v>
          </cell>
          <cell r="C336" t="str">
            <v>LICENCIA SOFTWARE IMPRESION</v>
          </cell>
          <cell r="D336">
            <v>1788627651</v>
          </cell>
          <cell r="F336">
            <v>1788627651</v>
          </cell>
        </row>
        <row r="337">
          <cell r="B337">
            <v>51010107</v>
          </cell>
          <cell r="C337" t="str">
            <v>Depreciaciones Equipos en Leasing</v>
          </cell>
          <cell r="D337">
            <v>12594463861</v>
          </cell>
          <cell r="F337">
            <v>12594463861</v>
          </cell>
        </row>
        <row r="338">
          <cell r="B338">
            <v>51010108</v>
          </cell>
          <cell r="C338" t="str">
            <v>Click Hojas Impresion Distribucion</v>
          </cell>
          <cell r="D338">
            <v>249736280</v>
          </cell>
          <cell r="F338">
            <v>249736280</v>
          </cell>
        </row>
        <row r="339">
          <cell r="B339">
            <v>51010109</v>
          </cell>
          <cell r="C339" t="str">
            <v>FLETE A CLIENTES</v>
          </cell>
          <cell r="D339">
            <v>4300000</v>
          </cell>
          <cell r="F339">
            <v>4300000</v>
          </cell>
        </row>
        <row r="340">
          <cell r="B340">
            <v>51010110</v>
          </cell>
          <cell r="C340" t="str">
            <v>COSTO DE VENTAS MAQUINAS</v>
          </cell>
          <cell r="D340">
            <v>1184172951</v>
          </cell>
          <cell r="F340">
            <v>1184172951</v>
          </cell>
        </row>
        <row r="341">
          <cell r="B341">
            <v>51010112</v>
          </cell>
          <cell r="C341" t="str">
            <v>COSTO TONERS CRISTALIZADOS</v>
          </cell>
          <cell r="D341">
            <v>167214335</v>
          </cell>
          <cell r="F341">
            <v>167214335</v>
          </cell>
        </row>
        <row r="342">
          <cell r="B342">
            <v>51010113</v>
          </cell>
          <cell r="C342" t="str">
            <v>COSTO REPUESTOS AVERIADOS</v>
          </cell>
          <cell r="D342">
            <v>44689441</v>
          </cell>
          <cell r="F342">
            <v>44689441</v>
          </cell>
        </row>
        <row r="343">
          <cell r="B343">
            <v>51010114</v>
          </cell>
          <cell r="C343" t="str">
            <v>COSTO BAJA OBSOLESENCIA</v>
          </cell>
          <cell r="D343">
            <v>5789117648</v>
          </cell>
          <cell r="F343">
            <v>5789117648</v>
          </cell>
        </row>
        <row r="344">
          <cell r="B344">
            <v>51010115</v>
          </cell>
          <cell r="C344" t="str">
            <v>DESCUENTOS CONCEDIDOS</v>
          </cell>
          <cell r="D344">
            <v>89417</v>
          </cell>
          <cell r="F344">
            <v>89417</v>
          </cell>
        </row>
        <row r="345">
          <cell r="B345">
            <v>51010117</v>
          </cell>
          <cell r="C345" t="str">
            <v>COSTOS  DE SEGUROS</v>
          </cell>
          <cell r="D345">
            <v>3741018</v>
          </cell>
          <cell r="F345">
            <v>3741018</v>
          </cell>
        </row>
        <row r="346">
          <cell r="B346">
            <v>510103</v>
          </cell>
          <cell r="C346" t="str">
            <v>SUMINISTROS</v>
          </cell>
          <cell r="E346">
            <v>1214825145</v>
          </cell>
          <cell r="F346">
            <v>1214825145</v>
          </cell>
        </row>
        <row r="347">
          <cell r="B347">
            <v>51010301</v>
          </cell>
          <cell r="C347" t="str">
            <v>COSTO POR SUMINISTROS</v>
          </cell>
          <cell r="D347">
            <v>1214825145</v>
          </cell>
          <cell r="F347">
            <v>1214825145</v>
          </cell>
        </row>
        <row r="348">
          <cell r="B348">
            <v>510106</v>
          </cell>
          <cell r="C348" t="str">
            <v>COSTOS 3D</v>
          </cell>
          <cell r="E348">
            <v>1983464912</v>
          </cell>
          <cell r="F348">
            <v>1983464912</v>
          </cell>
        </row>
        <row r="349">
          <cell r="B349">
            <v>51010601</v>
          </cell>
          <cell r="C349" t="str">
            <v>COSTO DE VENTA MAQUINAS 3D</v>
          </cell>
          <cell r="D349">
            <v>1983464912</v>
          </cell>
          <cell r="F349">
            <v>1983464912</v>
          </cell>
        </row>
        <row r="350">
          <cell r="B350">
            <v>510107</v>
          </cell>
          <cell r="C350" t="str">
            <v>COSTOS MERCÍ</v>
          </cell>
          <cell r="E350">
            <v>1361794938</v>
          </cell>
          <cell r="F350">
            <v>1361794938</v>
          </cell>
        </row>
        <row r="351">
          <cell r="B351">
            <v>51010701</v>
          </cell>
          <cell r="C351" t="str">
            <v>COSTO DE VENTA MERCÍ</v>
          </cell>
          <cell r="D351">
            <v>1361794938</v>
          </cell>
          <cell r="F351">
            <v>1361794938</v>
          </cell>
        </row>
        <row r="352">
          <cell r="B352">
            <v>5102</v>
          </cell>
          <cell r="C352" t="str">
            <v>GASTOS OPERATIVOS</v>
          </cell>
          <cell r="E352">
            <v>8150015465</v>
          </cell>
          <cell r="F352">
            <v>8150015465</v>
          </cell>
        </row>
        <row r="353">
          <cell r="B353">
            <v>510201</v>
          </cell>
          <cell r="C353" t="str">
            <v>GASTOS DE OPERACIÓN</v>
          </cell>
          <cell r="E353">
            <v>8150015465</v>
          </cell>
          <cell r="F353">
            <v>8150015465</v>
          </cell>
        </row>
        <row r="354">
          <cell r="B354">
            <v>51020101</v>
          </cell>
          <cell r="C354" t="str">
            <v>P.L.D.</v>
          </cell>
          <cell r="D354">
            <v>398579198</v>
          </cell>
          <cell r="F354">
            <v>398579198</v>
          </cell>
        </row>
        <row r="355">
          <cell r="B355">
            <v>51020102</v>
          </cell>
          <cell r="C355" t="str">
            <v>Alquiler Edificios</v>
          </cell>
          <cell r="D355">
            <v>934892424</v>
          </cell>
          <cell r="F355">
            <v>934892424</v>
          </cell>
        </row>
        <row r="356">
          <cell r="B356">
            <v>51020103</v>
          </cell>
          <cell r="C356" t="str">
            <v>Gastos Administrativos</v>
          </cell>
          <cell r="D356">
            <v>163507141</v>
          </cell>
          <cell r="F356">
            <v>163507141</v>
          </cell>
        </row>
        <row r="357">
          <cell r="B357">
            <v>51020104</v>
          </cell>
          <cell r="C357" t="str">
            <v>Mantenimiento de Equipos de Oficina</v>
          </cell>
          <cell r="D357">
            <v>9684932</v>
          </cell>
          <cell r="F357">
            <v>9684932</v>
          </cell>
        </row>
        <row r="358">
          <cell r="B358">
            <v>51020105</v>
          </cell>
          <cell r="C358" t="str">
            <v>Mantenimiento De Vehiculos</v>
          </cell>
          <cell r="D358">
            <v>106645220</v>
          </cell>
          <cell r="F358">
            <v>106645220</v>
          </cell>
        </row>
        <row r="359">
          <cell r="B359">
            <v>51020106</v>
          </cell>
          <cell r="C359" t="str">
            <v>Mantenimiento Edificios</v>
          </cell>
          <cell r="D359">
            <v>187602679</v>
          </cell>
          <cell r="F359">
            <v>187602679</v>
          </cell>
        </row>
        <row r="360">
          <cell r="B360">
            <v>51020107</v>
          </cell>
          <cell r="C360" t="str">
            <v>Combustible Y Lubricantes</v>
          </cell>
          <cell r="D360">
            <v>517356221</v>
          </cell>
          <cell r="F360">
            <v>517356221</v>
          </cell>
        </row>
        <row r="361">
          <cell r="B361">
            <v>51020108</v>
          </cell>
          <cell r="C361" t="str">
            <v>Agua</v>
          </cell>
          <cell r="D361">
            <v>1970341</v>
          </cell>
          <cell r="F361">
            <v>1970341</v>
          </cell>
        </row>
        <row r="362">
          <cell r="B362">
            <v>51020109</v>
          </cell>
          <cell r="C362" t="str">
            <v>Energia Electrica</v>
          </cell>
          <cell r="D362">
            <v>81929090</v>
          </cell>
          <cell r="F362">
            <v>81929090</v>
          </cell>
        </row>
        <row r="363">
          <cell r="B363">
            <v>51020110</v>
          </cell>
          <cell r="C363" t="str">
            <v>TELEFONIA FIJA</v>
          </cell>
          <cell r="D363">
            <v>54813572</v>
          </cell>
          <cell r="F363">
            <v>54813572</v>
          </cell>
        </row>
        <row r="364">
          <cell r="B364">
            <v>51020111</v>
          </cell>
          <cell r="C364" t="str">
            <v>Telefonia Celular</v>
          </cell>
          <cell r="D364">
            <v>271210320</v>
          </cell>
          <cell r="F364">
            <v>271210320</v>
          </cell>
        </row>
        <row r="365">
          <cell r="B365">
            <v>51020113</v>
          </cell>
          <cell r="C365" t="str">
            <v>Encomienda Y Correo</v>
          </cell>
          <cell r="D365">
            <v>179466448</v>
          </cell>
          <cell r="F365">
            <v>179466448</v>
          </cell>
        </row>
        <row r="366">
          <cell r="B366">
            <v>51020114</v>
          </cell>
          <cell r="C366" t="str">
            <v>Papeleria Y Utiles</v>
          </cell>
          <cell r="D366">
            <v>71640312</v>
          </cell>
          <cell r="F366">
            <v>71640312</v>
          </cell>
        </row>
        <row r="367">
          <cell r="B367">
            <v>51020115</v>
          </cell>
          <cell r="C367" t="str">
            <v>Utiles De Computacion</v>
          </cell>
          <cell r="D367">
            <v>24338362</v>
          </cell>
          <cell r="F367">
            <v>24338362</v>
          </cell>
        </row>
        <row r="368">
          <cell r="B368">
            <v>51020117</v>
          </cell>
          <cell r="C368" t="str">
            <v>Impuestos Varios</v>
          </cell>
          <cell r="D368">
            <v>690004</v>
          </cell>
          <cell r="F368">
            <v>690004</v>
          </cell>
        </row>
        <row r="369">
          <cell r="B369">
            <v>51020118</v>
          </cell>
          <cell r="C369" t="str">
            <v>Patentes Rodados</v>
          </cell>
          <cell r="D369">
            <v>1674418</v>
          </cell>
          <cell r="F369">
            <v>1674418</v>
          </cell>
        </row>
        <row r="370">
          <cell r="B370">
            <v>51020119</v>
          </cell>
          <cell r="C370" t="str">
            <v>Seguridad Y Vigilancia</v>
          </cell>
          <cell r="D370">
            <v>77274549</v>
          </cell>
          <cell r="F370">
            <v>77274549</v>
          </cell>
        </row>
        <row r="371">
          <cell r="B371">
            <v>51020120</v>
          </cell>
          <cell r="C371" t="str">
            <v>Seguros Devengados</v>
          </cell>
          <cell r="D371">
            <v>103689989</v>
          </cell>
          <cell r="F371">
            <v>103689989</v>
          </cell>
        </row>
        <row r="372">
          <cell r="B372">
            <v>51020122</v>
          </cell>
          <cell r="C372" t="str">
            <v>Gastos Varios</v>
          </cell>
          <cell r="D372">
            <v>386977504</v>
          </cell>
          <cell r="F372">
            <v>386977504</v>
          </cell>
        </row>
        <row r="373">
          <cell r="B373">
            <v>51020123</v>
          </cell>
          <cell r="C373" t="str">
            <v>VIATICOS Y MOVILIDAD</v>
          </cell>
          <cell r="D373">
            <v>304283603</v>
          </cell>
          <cell r="F373">
            <v>304283603</v>
          </cell>
        </row>
        <row r="374">
          <cell r="B374">
            <v>51020124</v>
          </cell>
          <cell r="C374" t="str">
            <v>Gastos De Limpieza</v>
          </cell>
          <cell r="D374">
            <v>188340440</v>
          </cell>
          <cell r="F374">
            <v>188340440</v>
          </cell>
        </row>
        <row r="375">
          <cell r="B375">
            <v>51020125</v>
          </cell>
          <cell r="C375" t="str">
            <v>Honorarios Profesionales Contabilidad</v>
          </cell>
          <cell r="D375">
            <v>10122727</v>
          </cell>
          <cell r="F375">
            <v>10122727</v>
          </cell>
        </row>
        <row r="376">
          <cell r="B376">
            <v>51020126</v>
          </cell>
          <cell r="C376" t="str">
            <v>CAFETERIA Y REFRIGERIOS</v>
          </cell>
          <cell r="D376">
            <v>76462570</v>
          </cell>
          <cell r="F376">
            <v>76462570</v>
          </cell>
        </row>
        <row r="377">
          <cell r="B377">
            <v>51020127</v>
          </cell>
          <cell r="C377" t="str">
            <v>Gastos Generales</v>
          </cell>
          <cell r="D377">
            <v>2496000</v>
          </cell>
          <cell r="F377">
            <v>2496000</v>
          </cell>
        </row>
        <row r="378">
          <cell r="B378">
            <v>51020128</v>
          </cell>
          <cell r="C378" t="str">
            <v>Cuotas Sociales</v>
          </cell>
          <cell r="D378">
            <v>8830000</v>
          </cell>
          <cell r="F378">
            <v>8830000</v>
          </cell>
        </row>
        <row r="379">
          <cell r="B379">
            <v>51020129</v>
          </cell>
          <cell r="C379" t="str">
            <v>Donaciones</v>
          </cell>
          <cell r="D379">
            <v>71567900</v>
          </cell>
          <cell r="F379">
            <v>71567900</v>
          </cell>
        </row>
        <row r="380">
          <cell r="B380">
            <v>51020132</v>
          </cell>
          <cell r="C380" t="str">
            <v>Servicios Informaticos</v>
          </cell>
          <cell r="D380">
            <v>435131796</v>
          </cell>
          <cell r="F380">
            <v>435131796</v>
          </cell>
        </row>
        <row r="381">
          <cell r="B381">
            <v>51020133</v>
          </cell>
          <cell r="C381" t="str">
            <v>Mantenimiento De Software</v>
          </cell>
          <cell r="D381">
            <v>23433731</v>
          </cell>
          <cell r="F381">
            <v>23433731</v>
          </cell>
        </row>
        <row r="382">
          <cell r="B382">
            <v>51020134</v>
          </cell>
          <cell r="C382" t="str">
            <v>GASTOS DE GERENCIA</v>
          </cell>
          <cell r="D382">
            <v>196970939</v>
          </cell>
          <cell r="F382">
            <v>196970939</v>
          </cell>
        </row>
        <row r="383">
          <cell r="B383">
            <v>51020135</v>
          </cell>
          <cell r="C383" t="str">
            <v>GASTOS DE DEPOSITO</v>
          </cell>
          <cell r="D383">
            <v>69432264</v>
          </cell>
          <cell r="F383">
            <v>69432264</v>
          </cell>
        </row>
        <row r="384">
          <cell r="B384">
            <v>51020136</v>
          </cell>
          <cell r="C384" t="str">
            <v>Alquiler - Encarnación</v>
          </cell>
          <cell r="D384">
            <v>42285720</v>
          </cell>
          <cell r="F384">
            <v>42285720</v>
          </cell>
        </row>
        <row r="385">
          <cell r="B385">
            <v>51020140</v>
          </cell>
          <cell r="C385" t="str">
            <v>Energía Eléctrica- Encarnación</v>
          </cell>
          <cell r="D385">
            <v>5225091</v>
          </cell>
          <cell r="F385">
            <v>5225091</v>
          </cell>
        </row>
        <row r="386">
          <cell r="B386">
            <v>51020141</v>
          </cell>
          <cell r="C386" t="str">
            <v>Gastos ST</v>
          </cell>
          <cell r="D386">
            <v>13545497</v>
          </cell>
          <cell r="F386">
            <v>13545497</v>
          </cell>
        </row>
        <row r="387">
          <cell r="B387">
            <v>51020142</v>
          </cell>
          <cell r="C387" t="str">
            <v>Actos y Documentos</v>
          </cell>
          <cell r="D387">
            <v>602285</v>
          </cell>
          <cell r="F387">
            <v>602285</v>
          </cell>
        </row>
        <row r="388">
          <cell r="B388">
            <v>51020144</v>
          </cell>
          <cell r="C388" t="str">
            <v>Alquiler - Ciudad del Este</v>
          </cell>
          <cell r="D388">
            <v>95782860</v>
          </cell>
          <cell r="F388">
            <v>95782860</v>
          </cell>
        </row>
        <row r="389">
          <cell r="B389">
            <v>51020148</v>
          </cell>
          <cell r="C389" t="str">
            <v>ENERGIA ELECTRICA - CIUDAD DEL ESTE</v>
          </cell>
          <cell r="D389">
            <v>8619336</v>
          </cell>
          <cell r="F389">
            <v>8619336</v>
          </cell>
        </row>
        <row r="390">
          <cell r="B390">
            <v>51020149</v>
          </cell>
          <cell r="C390" t="str">
            <v>Movilidad</v>
          </cell>
          <cell r="D390">
            <v>70953000</v>
          </cell>
          <cell r="F390">
            <v>70953000</v>
          </cell>
        </row>
        <row r="391">
          <cell r="B391">
            <v>51020150</v>
          </cell>
          <cell r="C391" t="str">
            <v>Publicidad Y Propaganda</v>
          </cell>
          <cell r="D391">
            <v>251295964</v>
          </cell>
          <cell r="F391">
            <v>251295964</v>
          </cell>
        </row>
        <row r="392">
          <cell r="B392">
            <v>51020151</v>
          </cell>
          <cell r="C392" t="str">
            <v>Asesoria Legal</v>
          </cell>
          <cell r="D392">
            <v>91249531</v>
          </cell>
          <cell r="F392">
            <v>91249531</v>
          </cell>
        </row>
        <row r="393">
          <cell r="B393">
            <v>51020152</v>
          </cell>
          <cell r="C393" t="str">
            <v>Escribania</v>
          </cell>
          <cell r="D393">
            <v>39908780</v>
          </cell>
          <cell r="F393">
            <v>39908780</v>
          </cell>
        </row>
        <row r="394">
          <cell r="B394">
            <v>51020153</v>
          </cell>
          <cell r="C394" t="str">
            <v>Informconf</v>
          </cell>
          <cell r="D394">
            <v>4181020</v>
          </cell>
          <cell r="F394">
            <v>4181020</v>
          </cell>
        </row>
        <row r="395">
          <cell r="B395">
            <v>51020154</v>
          </cell>
          <cell r="C395" t="str">
            <v>Viajes Al Exterior</v>
          </cell>
          <cell r="D395">
            <v>97292366</v>
          </cell>
          <cell r="F395">
            <v>97292366</v>
          </cell>
        </row>
        <row r="396">
          <cell r="B396">
            <v>51020155</v>
          </cell>
          <cell r="C396" t="str">
            <v>Gastos No Deducibles</v>
          </cell>
          <cell r="D396">
            <v>3154936</v>
          </cell>
          <cell r="F396">
            <v>3154936</v>
          </cell>
        </row>
        <row r="397">
          <cell r="B397">
            <v>51020156</v>
          </cell>
          <cell r="C397" t="str">
            <v>ALQUILER DE ESPACIO FÍSICO</v>
          </cell>
          <cell r="D397">
            <v>69331932</v>
          </cell>
          <cell r="F397">
            <v>69331932</v>
          </cell>
        </row>
        <row r="398">
          <cell r="B398">
            <v>51020157</v>
          </cell>
          <cell r="C398" t="str">
            <v>GASTOS A FAVOR DEL PERSONAL</v>
          </cell>
          <cell r="D398">
            <v>302211285</v>
          </cell>
          <cell r="F398">
            <v>302211285</v>
          </cell>
        </row>
        <row r="399">
          <cell r="B399">
            <v>51020158</v>
          </cell>
          <cell r="C399" t="str">
            <v>GASTOS DE LICITACIONES</v>
          </cell>
          <cell r="D399">
            <v>9755649</v>
          </cell>
          <cell r="F399">
            <v>9755649</v>
          </cell>
        </row>
        <row r="400">
          <cell r="B400">
            <v>51020159</v>
          </cell>
          <cell r="C400" t="str">
            <v>AUDITORIA EXTERNA IMPOSITIVA</v>
          </cell>
          <cell r="D400">
            <v>40000000</v>
          </cell>
          <cell r="F400">
            <v>40000000</v>
          </cell>
        </row>
        <row r="401">
          <cell r="B401">
            <v>51020160</v>
          </cell>
          <cell r="C401" t="str">
            <v>FLETE LOGISTICA</v>
          </cell>
          <cell r="D401">
            <v>52090811</v>
          </cell>
          <cell r="F401">
            <v>52090811</v>
          </cell>
        </row>
        <row r="402">
          <cell r="B402">
            <v>51020162</v>
          </cell>
          <cell r="C402" t="str">
            <v>SEGURO COFACE</v>
          </cell>
          <cell r="D402">
            <v>231600870</v>
          </cell>
          <cell r="F402">
            <v>231600870</v>
          </cell>
        </row>
        <row r="403">
          <cell r="B403">
            <v>51020163</v>
          </cell>
          <cell r="C403" t="str">
            <v>GASTOS POR USO DE LICENCIA</v>
          </cell>
          <cell r="D403">
            <v>254148238</v>
          </cell>
          <cell r="F403">
            <v>254148238</v>
          </cell>
        </row>
        <row r="404">
          <cell r="B404">
            <v>51020164</v>
          </cell>
          <cell r="C404" t="str">
            <v>P.L.D. FACTURAS</v>
          </cell>
          <cell r="D404">
            <v>1245641673</v>
          </cell>
          <cell r="F404">
            <v>1245641673</v>
          </cell>
        </row>
        <row r="405">
          <cell r="B405">
            <v>51020165</v>
          </cell>
          <cell r="C405" t="str">
            <v>TASAS JUDICIALES</v>
          </cell>
          <cell r="D405">
            <v>2140552</v>
          </cell>
          <cell r="F405">
            <v>2140552</v>
          </cell>
        </row>
        <row r="406">
          <cell r="B406">
            <v>51020166</v>
          </cell>
          <cell r="C406" t="str">
            <v>HONORARIOS</v>
          </cell>
          <cell r="D406">
            <v>64690014</v>
          </cell>
          <cell r="F406">
            <v>64690014</v>
          </cell>
        </row>
        <row r="407">
          <cell r="B407">
            <v>51020167</v>
          </cell>
          <cell r="C407" t="str">
            <v>GASTOS DE CONSULADO-RICOH</v>
          </cell>
          <cell r="D407">
            <v>97419745</v>
          </cell>
          <cell r="F407">
            <v>97419745</v>
          </cell>
        </row>
        <row r="408">
          <cell r="B408">
            <v>51020169</v>
          </cell>
          <cell r="C408" t="str">
            <v>GASTOS DE DESPACHO-EXPORTACION</v>
          </cell>
          <cell r="D408">
            <v>7019437</v>
          </cell>
          <cell r="F408">
            <v>7019437</v>
          </cell>
        </row>
        <row r="409">
          <cell r="B409">
            <v>51020172</v>
          </cell>
          <cell r="C409" t="str">
            <v>GASTOS ISO 9001</v>
          </cell>
          <cell r="D409">
            <v>88854178</v>
          </cell>
          <cell r="F409">
            <v>88854178</v>
          </cell>
        </row>
        <row r="410">
          <cell r="B410">
            <v>5103</v>
          </cell>
          <cell r="C410" t="str">
            <v>SUELDOS Y CARGAS SOCIALES</v>
          </cell>
          <cell r="E410">
            <v>17437237355</v>
          </cell>
          <cell r="F410">
            <v>17437237355</v>
          </cell>
        </row>
        <row r="411">
          <cell r="B411">
            <v>510301</v>
          </cell>
          <cell r="C411" t="str">
            <v>SALARIOS GASTOS DEL PERSONAL</v>
          </cell>
          <cell r="E411">
            <v>17437237355</v>
          </cell>
          <cell r="F411">
            <v>17437237355</v>
          </cell>
        </row>
        <row r="412">
          <cell r="B412">
            <v>51030101</v>
          </cell>
          <cell r="C412" t="str">
            <v>Sueldos</v>
          </cell>
          <cell r="D412">
            <v>7082342411</v>
          </cell>
          <cell r="F412">
            <v>7082342411</v>
          </cell>
        </row>
        <row r="413">
          <cell r="B413">
            <v>51030102</v>
          </cell>
          <cell r="C413" t="str">
            <v>Aguinaldos</v>
          </cell>
          <cell r="D413">
            <v>728273684</v>
          </cell>
          <cell r="F413">
            <v>728273684</v>
          </cell>
        </row>
        <row r="414">
          <cell r="B414">
            <v>51030103</v>
          </cell>
          <cell r="C414" t="str">
            <v>Indemnizaciones</v>
          </cell>
          <cell r="D414">
            <v>87595297</v>
          </cell>
          <cell r="F414">
            <v>87595297</v>
          </cell>
        </row>
        <row r="415">
          <cell r="B415">
            <v>51030104</v>
          </cell>
          <cell r="C415" t="str">
            <v>Vacaciones Remuneradas</v>
          </cell>
          <cell r="D415">
            <v>4767180</v>
          </cell>
          <cell r="F415">
            <v>4767180</v>
          </cell>
        </row>
        <row r="416">
          <cell r="B416">
            <v>51030105</v>
          </cell>
          <cell r="C416" t="str">
            <v>Bonificacion y Premios</v>
          </cell>
          <cell r="D416">
            <v>746604072</v>
          </cell>
          <cell r="F416">
            <v>746604072</v>
          </cell>
        </row>
        <row r="417">
          <cell r="B417">
            <v>51030106</v>
          </cell>
          <cell r="C417" t="str">
            <v>Preaviso</v>
          </cell>
          <cell r="D417">
            <v>123378379</v>
          </cell>
          <cell r="F417">
            <v>123378379</v>
          </cell>
        </row>
        <row r="418">
          <cell r="B418">
            <v>51030107</v>
          </cell>
          <cell r="C418" t="str">
            <v>Comisiones Personal</v>
          </cell>
          <cell r="D418">
            <v>2399209703</v>
          </cell>
          <cell r="F418">
            <v>2399209703</v>
          </cell>
        </row>
        <row r="419">
          <cell r="B419">
            <v>51030108</v>
          </cell>
          <cell r="C419" t="str">
            <v>Aporte Patronal</v>
          </cell>
          <cell r="D419">
            <v>1544224645</v>
          </cell>
          <cell r="F419">
            <v>1544224645</v>
          </cell>
        </row>
        <row r="420">
          <cell r="B420">
            <v>51030109</v>
          </cell>
          <cell r="C420" t="str">
            <v>Capacitacion Al Personal</v>
          </cell>
          <cell r="D420">
            <v>159727204</v>
          </cell>
          <cell r="F420">
            <v>159727204</v>
          </cell>
        </row>
        <row r="421">
          <cell r="B421">
            <v>51030110</v>
          </cell>
          <cell r="C421" t="str">
            <v>Honorarios Servicios Personal</v>
          </cell>
          <cell r="D421">
            <v>4253024377</v>
          </cell>
          <cell r="F421">
            <v>4253024377</v>
          </cell>
        </row>
        <row r="422">
          <cell r="B422">
            <v>51030111</v>
          </cell>
          <cell r="C422" t="str">
            <v>Uniformes</v>
          </cell>
          <cell r="D422">
            <v>147741180</v>
          </cell>
          <cell r="F422">
            <v>147741180</v>
          </cell>
        </row>
        <row r="423">
          <cell r="B423">
            <v>51030112</v>
          </cell>
          <cell r="C423" t="str">
            <v>BONIFICACION FAMILIAR</v>
          </cell>
          <cell r="D423">
            <v>59003586</v>
          </cell>
          <cell r="F423">
            <v>59003586</v>
          </cell>
        </row>
        <row r="424">
          <cell r="B424">
            <v>51030113</v>
          </cell>
          <cell r="C424" t="str">
            <v>HORAS EXTRAS</v>
          </cell>
          <cell r="D424">
            <v>17719941</v>
          </cell>
          <cell r="F424">
            <v>17719941</v>
          </cell>
        </row>
        <row r="425">
          <cell r="B425">
            <v>51030114</v>
          </cell>
          <cell r="C425" t="str">
            <v>VACACIONES CAUSADAS</v>
          </cell>
          <cell r="D425">
            <v>70553230</v>
          </cell>
          <cell r="F425">
            <v>70553230</v>
          </cell>
        </row>
        <row r="426">
          <cell r="B426">
            <v>51030115</v>
          </cell>
          <cell r="C426" t="str">
            <v>VACACIONES PROPORCIONALES</v>
          </cell>
          <cell r="D426">
            <v>13072466</v>
          </cell>
          <cell r="F426">
            <v>13072466</v>
          </cell>
        </row>
        <row r="427">
          <cell r="B427">
            <v>5105</v>
          </cell>
          <cell r="C427" t="str">
            <v>OTROS GASTOS DE IMPORTACION</v>
          </cell>
          <cell r="E427">
            <v>4724774</v>
          </cell>
          <cell r="F427">
            <v>4724774</v>
          </cell>
        </row>
        <row r="428">
          <cell r="B428">
            <v>510501</v>
          </cell>
          <cell r="C428" t="str">
            <v>GASTOS DE IMPORTACION</v>
          </cell>
          <cell r="E428">
            <v>4724774</v>
          </cell>
          <cell r="F428">
            <v>4724774</v>
          </cell>
        </row>
        <row r="429">
          <cell r="B429">
            <v>51050101</v>
          </cell>
          <cell r="C429" t="str">
            <v>GASTOS DE DESPACHO VARIOS</v>
          </cell>
          <cell r="D429">
            <v>4724774</v>
          </cell>
          <cell r="F429">
            <v>4724774</v>
          </cell>
        </row>
        <row r="430">
          <cell r="B430">
            <v>52</v>
          </cell>
          <cell r="C430" t="str">
            <v>EGRESOS NO CORRIENTES</v>
          </cell>
          <cell r="E430">
            <v>10301102969</v>
          </cell>
          <cell r="F430">
            <v>10301102969</v>
          </cell>
        </row>
        <row r="431">
          <cell r="B431">
            <v>5201</v>
          </cell>
          <cell r="C431" t="str">
            <v>GASTOS GENERALES</v>
          </cell>
          <cell r="E431">
            <v>635359062</v>
          </cell>
          <cell r="F431">
            <v>635359062</v>
          </cell>
        </row>
        <row r="432">
          <cell r="B432">
            <v>520101</v>
          </cell>
          <cell r="C432" t="str">
            <v>DEPRECIACIONES - AMORTIZACIONES</v>
          </cell>
          <cell r="E432">
            <v>635359062</v>
          </cell>
          <cell r="F432">
            <v>635359062</v>
          </cell>
        </row>
        <row r="433">
          <cell r="B433">
            <v>52010101</v>
          </cell>
          <cell r="C433" t="str">
            <v>DEPRECIACION DEL EJERCICIO</v>
          </cell>
          <cell r="D433">
            <v>635359062</v>
          </cell>
          <cell r="F433">
            <v>635359062</v>
          </cell>
        </row>
        <row r="434">
          <cell r="B434">
            <v>5202</v>
          </cell>
          <cell r="C434" t="str">
            <v>GASTOS FINANCIEROS</v>
          </cell>
          <cell r="E434">
            <v>5242001500</v>
          </cell>
          <cell r="F434">
            <v>5242001500</v>
          </cell>
        </row>
        <row r="435">
          <cell r="B435">
            <v>520201</v>
          </cell>
          <cell r="C435" t="str">
            <v>COSTOS - INTERESES</v>
          </cell>
          <cell r="E435">
            <v>5242001500</v>
          </cell>
          <cell r="F435">
            <v>5242001500</v>
          </cell>
        </row>
        <row r="436">
          <cell r="B436">
            <v>52020101</v>
          </cell>
          <cell r="C436" t="str">
            <v>INTERESES DEVENGADOS PRESTAMOS</v>
          </cell>
          <cell r="D436">
            <v>4284251721</v>
          </cell>
          <cell r="F436">
            <v>4284251721</v>
          </cell>
        </row>
        <row r="437">
          <cell r="B437">
            <v>52020103</v>
          </cell>
          <cell r="C437" t="str">
            <v>GASTOS BANCARIOS</v>
          </cell>
          <cell r="D437">
            <v>175666377</v>
          </cell>
          <cell r="F437">
            <v>175666377</v>
          </cell>
        </row>
        <row r="438">
          <cell r="B438">
            <v>52020104</v>
          </cell>
          <cell r="C438" t="str">
            <v>INTERESES COMERCIALES</v>
          </cell>
          <cell r="D438">
            <v>782083402</v>
          </cell>
          <cell r="F438">
            <v>782083402</v>
          </cell>
        </row>
        <row r="439">
          <cell r="B439">
            <v>5203</v>
          </cell>
          <cell r="C439" t="str">
            <v>GASTOS FISCALES</v>
          </cell>
          <cell r="E439">
            <v>1070942611</v>
          </cell>
          <cell r="F439">
            <v>1070942611</v>
          </cell>
        </row>
        <row r="440">
          <cell r="B440">
            <v>520301</v>
          </cell>
          <cell r="C440" t="str">
            <v>IMPUESTOS Y TASAS</v>
          </cell>
          <cell r="E440">
            <v>1070942611</v>
          </cell>
          <cell r="F440">
            <v>1070942611</v>
          </cell>
        </row>
        <row r="441">
          <cell r="B441">
            <v>52030101</v>
          </cell>
          <cell r="C441" t="str">
            <v>IVA PROPORCIONAL - VENTA EXENTA</v>
          </cell>
          <cell r="D441">
            <v>868096500</v>
          </cell>
          <cell r="F441">
            <v>868096500</v>
          </cell>
        </row>
        <row r="442">
          <cell r="B442">
            <v>52030102</v>
          </cell>
          <cell r="C442" t="str">
            <v>IVA - COSTO</v>
          </cell>
          <cell r="D442" t="str">
            <v xml:space="preserve">                         -</v>
          </cell>
          <cell r="F442">
            <v>0</v>
          </cell>
        </row>
        <row r="443">
          <cell r="B443">
            <v>52030103</v>
          </cell>
          <cell r="C443" t="str">
            <v>MULTAS Y RECARGOS</v>
          </cell>
          <cell r="D443">
            <v>2564244</v>
          </cell>
          <cell r="F443">
            <v>2564244</v>
          </cell>
        </row>
        <row r="444">
          <cell r="B444">
            <v>52030105</v>
          </cell>
          <cell r="C444" t="str">
            <v>PATENTE COMERCIAL</v>
          </cell>
          <cell r="D444">
            <v>52518538</v>
          </cell>
          <cell r="F444">
            <v>52518538</v>
          </cell>
        </row>
        <row r="445">
          <cell r="B445">
            <v>52030106</v>
          </cell>
          <cell r="C445" t="str">
            <v>PATENTE RODADOS</v>
          </cell>
          <cell r="D445">
            <v>2670300</v>
          </cell>
          <cell r="F445">
            <v>2670300</v>
          </cell>
        </row>
        <row r="446">
          <cell r="B446">
            <v>52030108</v>
          </cell>
          <cell r="C446" t="str">
            <v>RENTA ADICIONAL 5%</v>
          </cell>
          <cell r="D446">
            <v>135000000</v>
          </cell>
          <cell r="F446">
            <v>135000000</v>
          </cell>
        </row>
        <row r="447">
          <cell r="B447">
            <v>52030109</v>
          </cell>
          <cell r="C447" t="str">
            <v>RETENCIONES - COSTO</v>
          </cell>
          <cell r="D447">
            <v>10093029</v>
          </cell>
          <cell r="F447">
            <v>10093029</v>
          </cell>
        </row>
        <row r="448">
          <cell r="B448">
            <v>5204</v>
          </cell>
          <cell r="C448" t="str">
            <v>EFECTOS COTIZACION</v>
          </cell>
          <cell r="E448">
            <v>3352799796</v>
          </cell>
          <cell r="F448">
            <v>3352799796</v>
          </cell>
        </row>
        <row r="449">
          <cell r="B449">
            <v>520401</v>
          </cell>
          <cell r="C449" t="str">
            <v>EFECTO DIFERENCIA DE CAMBIO</v>
          </cell>
          <cell r="E449">
            <v>3352799796</v>
          </cell>
          <cell r="F449">
            <v>3352799796</v>
          </cell>
        </row>
        <row r="450">
          <cell r="B450">
            <v>52040101</v>
          </cell>
          <cell r="C450" t="str">
            <v>DIFERENCIA DE CAMBIO</v>
          </cell>
          <cell r="D450">
            <v>3352799796</v>
          </cell>
          <cell r="F450">
            <v>3352799796</v>
          </cell>
        </row>
      </sheetData>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F"/>
      <sheetName val="Hoja3"/>
      <sheetName val="TXT"/>
    </sheetNames>
    <sheetDataSet>
      <sheetData sheetId="0" refreshError="1"/>
      <sheetData sheetId="1">
        <row r="2">
          <cell r="D2" t="str">
            <v>DOCUMENTO</v>
          </cell>
          <cell r="E2" t="str">
            <v>TOTAL IPS 2018</v>
          </cell>
        </row>
        <row r="3">
          <cell r="D3">
            <v>2090959</v>
          </cell>
          <cell r="E3">
            <v>164308756</v>
          </cell>
        </row>
        <row r="4">
          <cell r="D4">
            <v>4057811</v>
          </cell>
          <cell r="E4">
            <v>11734493</v>
          </cell>
        </row>
        <row r="5">
          <cell r="D5">
            <v>3423239</v>
          </cell>
          <cell r="E5">
            <v>63000000</v>
          </cell>
        </row>
        <row r="6">
          <cell r="D6">
            <v>4305487</v>
          </cell>
          <cell r="E6">
            <v>24922110</v>
          </cell>
        </row>
        <row r="7">
          <cell r="D7">
            <v>3416240</v>
          </cell>
          <cell r="E7">
            <v>40347414</v>
          </cell>
        </row>
        <row r="8">
          <cell r="D8">
            <v>4912701</v>
          </cell>
          <cell r="E8">
            <v>36300000</v>
          </cell>
        </row>
        <row r="9">
          <cell r="D9">
            <v>3761586</v>
          </cell>
          <cell r="E9">
            <v>2653459</v>
          </cell>
        </row>
        <row r="10">
          <cell r="D10">
            <v>3412673</v>
          </cell>
          <cell r="E10">
            <v>45481788</v>
          </cell>
        </row>
        <row r="11">
          <cell r="D11">
            <v>2124612</v>
          </cell>
          <cell r="E11">
            <v>141161504</v>
          </cell>
        </row>
        <row r="12">
          <cell r="D12">
            <v>5822497</v>
          </cell>
          <cell r="E12">
            <v>30138243</v>
          </cell>
        </row>
        <row r="13">
          <cell r="D13">
            <v>4766887</v>
          </cell>
          <cell r="E13">
            <v>11407835</v>
          </cell>
        </row>
        <row r="14">
          <cell r="D14">
            <v>5492960</v>
          </cell>
          <cell r="E14">
            <v>57975000</v>
          </cell>
        </row>
        <row r="15">
          <cell r="D15">
            <v>4624495</v>
          </cell>
          <cell r="E15">
            <v>26418110</v>
          </cell>
        </row>
        <row r="16">
          <cell r="D16">
            <v>4742720</v>
          </cell>
          <cell r="E16">
            <v>40191720</v>
          </cell>
        </row>
        <row r="17">
          <cell r="D17">
            <v>5117144</v>
          </cell>
          <cell r="E17">
            <v>1156757</v>
          </cell>
        </row>
        <row r="18">
          <cell r="D18">
            <v>4923622</v>
          </cell>
          <cell r="E18">
            <v>10681869</v>
          </cell>
        </row>
        <row r="19">
          <cell r="D19">
            <v>4607886</v>
          </cell>
          <cell r="E19">
            <v>49294083</v>
          </cell>
        </row>
        <row r="20">
          <cell r="D20">
            <v>4189537</v>
          </cell>
          <cell r="E20">
            <v>16825996</v>
          </cell>
        </row>
        <row r="21">
          <cell r="D21">
            <v>3341340</v>
          </cell>
          <cell r="E21">
            <v>34707112</v>
          </cell>
        </row>
        <row r="22">
          <cell r="D22">
            <v>4715190</v>
          </cell>
          <cell r="E22">
            <v>22547241</v>
          </cell>
        </row>
        <row r="23">
          <cell r="D23">
            <v>4619927</v>
          </cell>
          <cell r="E23">
            <v>149744810</v>
          </cell>
        </row>
        <row r="24">
          <cell r="D24">
            <v>4980545</v>
          </cell>
          <cell r="E24">
            <v>8867162</v>
          </cell>
        </row>
        <row r="25">
          <cell r="D25">
            <v>3213398</v>
          </cell>
          <cell r="E25">
            <v>33710000</v>
          </cell>
        </row>
        <row r="26">
          <cell r="D26">
            <v>4836453</v>
          </cell>
          <cell r="E26">
            <v>39088693</v>
          </cell>
        </row>
        <row r="27">
          <cell r="D27">
            <v>5435620</v>
          </cell>
          <cell r="E27">
            <v>16119019</v>
          </cell>
        </row>
        <row r="28">
          <cell r="D28">
            <v>2276094</v>
          </cell>
          <cell r="E28">
            <v>212757510</v>
          </cell>
        </row>
        <row r="29">
          <cell r="D29">
            <v>5813747</v>
          </cell>
          <cell r="E29">
            <v>2653459</v>
          </cell>
        </row>
        <row r="30">
          <cell r="D30">
            <v>4697581</v>
          </cell>
          <cell r="E30">
            <v>6760000</v>
          </cell>
        </row>
        <row r="31">
          <cell r="D31">
            <v>5331633</v>
          </cell>
          <cell r="E31">
            <v>25535600</v>
          </cell>
        </row>
        <row r="32">
          <cell r="D32">
            <v>3742473</v>
          </cell>
          <cell r="E32">
            <v>34665416</v>
          </cell>
        </row>
        <row r="33">
          <cell r="D33">
            <v>4975610</v>
          </cell>
          <cell r="E33">
            <v>19533333</v>
          </cell>
        </row>
        <row r="34">
          <cell r="D34">
            <v>4667300</v>
          </cell>
          <cell r="E34">
            <v>39157309</v>
          </cell>
        </row>
        <row r="35">
          <cell r="D35">
            <v>4506696</v>
          </cell>
          <cell r="E35">
            <v>4400000</v>
          </cell>
        </row>
        <row r="36">
          <cell r="D36">
            <v>916171</v>
          </cell>
          <cell r="E36">
            <v>181318683</v>
          </cell>
        </row>
        <row r="37">
          <cell r="D37">
            <v>1188055</v>
          </cell>
          <cell r="E37">
            <v>162000000</v>
          </cell>
        </row>
        <row r="38">
          <cell r="D38">
            <v>4877677</v>
          </cell>
          <cell r="E38">
            <v>211256</v>
          </cell>
        </row>
        <row r="39">
          <cell r="D39">
            <v>3473377</v>
          </cell>
          <cell r="E39">
            <v>75000000</v>
          </cell>
        </row>
        <row r="40">
          <cell r="D40">
            <v>616868</v>
          </cell>
          <cell r="E40">
            <v>26461110</v>
          </cell>
        </row>
        <row r="41">
          <cell r="D41">
            <v>5046452</v>
          </cell>
          <cell r="E41">
            <v>3309680</v>
          </cell>
        </row>
        <row r="42">
          <cell r="D42">
            <v>5247120</v>
          </cell>
          <cell r="E42">
            <v>4647636</v>
          </cell>
        </row>
        <row r="43">
          <cell r="D43">
            <v>1549048</v>
          </cell>
          <cell r="E43">
            <v>188000000</v>
          </cell>
        </row>
        <row r="44">
          <cell r="D44">
            <v>3519288</v>
          </cell>
          <cell r="E44">
            <v>64340757</v>
          </cell>
        </row>
        <row r="45">
          <cell r="D45">
            <v>1679842</v>
          </cell>
          <cell r="E45">
            <v>61308332</v>
          </cell>
        </row>
        <row r="46">
          <cell r="D46">
            <v>3923304</v>
          </cell>
          <cell r="E46">
            <v>28267710</v>
          </cell>
        </row>
        <row r="47">
          <cell r="D47">
            <v>4016685</v>
          </cell>
          <cell r="E47">
            <v>35802606</v>
          </cell>
        </row>
        <row r="48">
          <cell r="D48">
            <v>4604615</v>
          </cell>
          <cell r="E48">
            <v>25411710</v>
          </cell>
        </row>
        <row r="49">
          <cell r="D49">
            <v>4262372</v>
          </cell>
          <cell r="E49">
            <v>36915500</v>
          </cell>
        </row>
        <row r="50">
          <cell r="D50">
            <v>3880302</v>
          </cell>
          <cell r="E50">
            <v>38927750</v>
          </cell>
        </row>
        <row r="51">
          <cell r="D51">
            <v>3801952</v>
          </cell>
          <cell r="E51">
            <v>49967500</v>
          </cell>
        </row>
        <row r="52">
          <cell r="D52">
            <v>4797263</v>
          </cell>
          <cell r="E52">
            <v>11557835</v>
          </cell>
        </row>
        <row r="53">
          <cell r="D53">
            <v>4740333</v>
          </cell>
          <cell r="E53">
            <v>35850000</v>
          </cell>
        </row>
        <row r="54">
          <cell r="D54">
            <v>5390183</v>
          </cell>
          <cell r="E54">
            <v>29689000</v>
          </cell>
        </row>
        <row r="55">
          <cell r="D55">
            <v>1232268</v>
          </cell>
          <cell r="E55">
            <v>186000000</v>
          </cell>
        </row>
        <row r="56">
          <cell r="D56">
            <v>5215334</v>
          </cell>
          <cell r="E56">
            <v>17634457</v>
          </cell>
        </row>
        <row r="57">
          <cell r="D57">
            <v>5552142</v>
          </cell>
          <cell r="E57">
            <v>18656714</v>
          </cell>
        </row>
        <row r="58">
          <cell r="D58">
            <v>4150549</v>
          </cell>
          <cell r="E58">
            <v>80231630</v>
          </cell>
        </row>
        <row r="59">
          <cell r="D59">
            <v>6828092</v>
          </cell>
          <cell r="E59">
            <v>845025</v>
          </cell>
        </row>
        <row r="60">
          <cell r="D60">
            <v>2933852</v>
          </cell>
          <cell r="E60">
            <v>183022817</v>
          </cell>
        </row>
        <row r="61">
          <cell r="D61">
            <v>2967590</v>
          </cell>
          <cell r="E61">
            <v>4561909</v>
          </cell>
        </row>
        <row r="62">
          <cell r="D62">
            <v>3964006</v>
          </cell>
          <cell r="E62">
            <v>42178375</v>
          </cell>
        </row>
        <row r="63">
          <cell r="D63">
            <v>2114482</v>
          </cell>
          <cell r="E63">
            <v>287186969</v>
          </cell>
        </row>
        <row r="64">
          <cell r="D64">
            <v>3202338</v>
          </cell>
          <cell r="E64">
            <v>57475139</v>
          </cell>
        </row>
        <row r="65">
          <cell r="D65">
            <v>4838880</v>
          </cell>
          <cell r="E65">
            <v>12030916</v>
          </cell>
        </row>
        <row r="66">
          <cell r="D66">
            <v>4683515</v>
          </cell>
          <cell r="E66">
            <v>41368620</v>
          </cell>
        </row>
        <row r="67">
          <cell r="D67">
            <v>6359924</v>
          </cell>
          <cell r="E67">
            <v>17329581</v>
          </cell>
        </row>
        <row r="68">
          <cell r="D68">
            <v>3332698</v>
          </cell>
          <cell r="E68">
            <v>133829121</v>
          </cell>
        </row>
        <row r="69">
          <cell r="D69">
            <v>1418120</v>
          </cell>
          <cell r="E69">
            <v>36908975</v>
          </cell>
        </row>
        <row r="70">
          <cell r="D70">
            <v>4491457</v>
          </cell>
          <cell r="E70">
            <v>25247638</v>
          </cell>
        </row>
        <row r="71">
          <cell r="D71">
            <v>2816462</v>
          </cell>
          <cell r="E71">
            <v>97009937</v>
          </cell>
        </row>
        <row r="72">
          <cell r="D72">
            <v>3727339</v>
          </cell>
          <cell r="E72">
            <v>26666610</v>
          </cell>
        </row>
        <row r="73">
          <cell r="D73">
            <v>4795450</v>
          </cell>
          <cell r="E73">
            <v>9253065</v>
          </cell>
        </row>
        <row r="74">
          <cell r="D74">
            <v>4214130</v>
          </cell>
          <cell r="E74">
            <v>1408375</v>
          </cell>
        </row>
        <row r="75">
          <cell r="D75">
            <v>3175502</v>
          </cell>
          <cell r="E75">
            <v>58585000</v>
          </cell>
        </row>
        <row r="76">
          <cell r="D76">
            <v>4369239</v>
          </cell>
          <cell r="E76">
            <v>7112292</v>
          </cell>
        </row>
        <row r="77">
          <cell r="D77">
            <v>1454898</v>
          </cell>
          <cell r="E77">
            <v>170666666</v>
          </cell>
        </row>
        <row r="78">
          <cell r="D78">
            <v>3707370</v>
          </cell>
          <cell r="E78">
            <v>82787170</v>
          </cell>
        </row>
        <row r="79">
          <cell r="D79">
            <v>4707718</v>
          </cell>
          <cell r="E79">
            <v>2517385</v>
          </cell>
        </row>
        <row r="80">
          <cell r="D80">
            <v>2225765</v>
          </cell>
          <cell r="E80">
            <v>17457724</v>
          </cell>
        </row>
        <row r="81">
          <cell r="D81">
            <v>4974594</v>
          </cell>
          <cell r="E81">
            <v>40645615</v>
          </cell>
        </row>
        <row r="82">
          <cell r="D82">
            <v>4733533</v>
          </cell>
          <cell r="E82">
            <v>33865416</v>
          </cell>
        </row>
        <row r="83">
          <cell r="D83">
            <v>5526677</v>
          </cell>
          <cell r="E83">
            <v>22023579</v>
          </cell>
        </row>
        <row r="84">
          <cell r="D84">
            <v>4375206</v>
          </cell>
          <cell r="E84">
            <v>26234190</v>
          </cell>
        </row>
        <row r="85">
          <cell r="D85">
            <v>4741081</v>
          </cell>
          <cell r="E85">
            <v>6320000</v>
          </cell>
        </row>
        <row r="86">
          <cell r="D86">
            <v>3590879</v>
          </cell>
          <cell r="E86">
            <v>84762140</v>
          </cell>
        </row>
        <row r="87">
          <cell r="D87">
            <v>3508969</v>
          </cell>
          <cell r="E87">
            <v>14610000</v>
          </cell>
        </row>
        <row r="88">
          <cell r="D88">
            <v>4365386</v>
          </cell>
          <cell r="E88">
            <v>24713333</v>
          </cell>
        </row>
        <row r="89">
          <cell r="D89">
            <v>4502369</v>
          </cell>
          <cell r="E89">
            <v>41752910</v>
          </cell>
        </row>
        <row r="90">
          <cell r="D90">
            <v>2022228</v>
          </cell>
          <cell r="E90">
            <v>208908627</v>
          </cell>
        </row>
        <row r="91">
          <cell r="D91">
            <v>3972408</v>
          </cell>
          <cell r="E91">
            <v>39440846</v>
          </cell>
        </row>
        <row r="92">
          <cell r="D92">
            <v>5934433</v>
          </cell>
          <cell r="E92">
            <v>21681488</v>
          </cell>
        </row>
        <row r="93">
          <cell r="D93">
            <v>4811631</v>
          </cell>
          <cell r="E93">
            <v>29625750</v>
          </cell>
        </row>
        <row r="94">
          <cell r="D94">
            <v>1686344</v>
          </cell>
          <cell r="E94">
            <v>62435000</v>
          </cell>
        </row>
        <row r="95">
          <cell r="D95">
            <v>3669465</v>
          </cell>
          <cell r="E95">
            <v>40102590</v>
          </cell>
        </row>
        <row r="96">
          <cell r="D96">
            <v>2902541</v>
          </cell>
          <cell r="E96">
            <v>74830000</v>
          </cell>
        </row>
        <row r="97">
          <cell r="D97">
            <v>4585726</v>
          </cell>
          <cell r="E97">
            <v>97250000</v>
          </cell>
        </row>
        <row r="98">
          <cell r="D98">
            <v>1546795</v>
          </cell>
          <cell r="E98">
            <v>39800000</v>
          </cell>
        </row>
        <row r="99">
          <cell r="D99">
            <v>3667929</v>
          </cell>
          <cell r="E99">
            <v>37128620</v>
          </cell>
        </row>
        <row r="100">
          <cell r="D100">
            <v>3971624</v>
          </cell>
          <cell r="E100">
            <v>17482019</v>
          </cell>
        </row>
        <row r="101">
          <cell r="D101">
            <v>4494102</v>
          </cell>
          <cell r="E101">
            <v>41000000</v>
          </cell>
        </row>
        <row r="102">
          <cell r="D102">
            <v>4523326</v>
          </cell>
          <cell r="E102">
            <v>55768612</v>
          </cell>
        </row>
        <row r="103">
          <cell r="D103">
            <v>5125325</v>
          </cell>
          <cell r="E103">
            <v>35400000</v>
          </cell>
        </row>
        <row r="104">
          <cell r="D104">
            <v>3193988</v>
          </cell>
          <cell r="E104">
            <v>68423918</v>
          </cell>
        </row>
        <row r="105">
          <cell r="D105">
            <v>4671298</v>
          </cell>
          <cell r="E105">
            <v>5987294</v>
          </cell>
        </row>
        <row r="106">
          <cell r="D106">
            <v>3660164</v>
          </cell>
          <cell r="E106">
            <v>22769554</v>
          </cell>
        </row>
        <row r="107">
          <cell r="D107">
            <v>5076090</v>
          </cell>
          <cell r="E107">
            <v>41759500</v>
          </cell>
        </row>
        <row r="108">
          <cell r="D108">
            <v>5332826</v>
          </cell>
          <cell r="E108">
            <v>9806529</v>
          </cell>
        </row>
        <row r="109">
          <cell r="D109">
            <v>652406</v>
          </cell>
          <cell r="E109">
            <v>33469250</v>
          </cell>
        </row>
        <row r="110">
          <cell r="D110">
            <v>5289176</v>
          </cell>
          <cell r="E110">
            <v>18324860</v>
          </cell>
        </row>
        <row r="111">
          <cell r="D111">
            <v>4684980</v>
          </cell>
          <cell r="E111">
            <v>61206350</v>
          </cell>
        </row>
        <row r="112">
          <cell r="D112">
            <v>1359225</v>
          </cell>
          <cell r="E112">
            <v>87750000</v>
          </cell>
        </row>
        <row r="113">
          <cell r="D113">
            <v>3472441</v>
          </cell>
          <cell r="E113">
            <v>39405738</v>
          </cell>
        </row>
        <row r="114">
          <cell r="D114">
            <v>1710268</v>
          </cell>
          <cell r="E114">
            <v>113796000</v>
          </cell>
        </row>
        <row r="115">
          <cell r="D115">
            <v>2522320</v>
          </cell>
          <cell r="E115">
            <v>22790000</v>
          </cell>
        </row>
        <row r="116">
          <cell r="D116">
            <v>5296389</v>
          </cell>
          <cell r="E116">
            <v>11500000</v>
          </cell>
        </row>
        <row r="117">
          <cell r="D117">
            <v>5711562</v>
          </cell>
          <cell r="E117">
            <v>26400000</v>
          </cell>
        </row>
        <row r="118">
          <cell r="D118">
            <v>6041253</v>
          </cell>
          <cell r="E118">
            <v>8943179</v>
          </cell>
        </row>
        <row r="119">
          <cell r="D119">
            <v>5860701</v>
          </cell>
          <cell r="E119">
            <v>11794333</v>
          </cell>
        </row>
        <row r="120">
          <cell r="D120">
            <v>4708765</v>
          </cell>
          <cell r="E120">
            <v>13433597</v>
          </cell>
        </row>
        <row r="121">
          <cell r="D121">
            <v>5010638</v>
          </cell>
          <cell r="E121">
            <v>19638467</v>
          </cell>
        </row>
        <row r="122">
          <cell r="D122">
            <v>1275828</v>
          </cell>
          <cell r="E122">
            <v>96000000</v>
          </cell>
        </row>
        <row r="123">
          <cell r="D123">
            <v>6038682</v>
          </cell>
          <cell r="E123">
            <v>26400000</v>
          </cell>
        </row>
        <row r="124">
          <cell r="D124">
            <v>4678402</v>
          </cell>
          <cell r="E124">
            <v>39038363</v>
          </cell>
        </row>
        <row r="125">
          <cell r="D125">
            <v>4814448</v>
          </cell>
          <cell r="E125">
            <v>29922110</v>
          </cell>
        </row>
        <row r="126">
          <cell r="D126">
            <v>3500430</v>
          </cell>
          <cell r="E126">
            <v>138750000</v>
          </cell>
        </row>
        <row r="127">
          <cell r="D127">
            <v>5487683</v>
          </cell>
          <cell r="E127">
            <v>16426667</v>
          </cell>
        </row>
        <row r="128">
          <cell r="D128">
            <v>1987275</v>
          </cell>
          <cell r="E128">
            <v>48000000</v>
          </cell>
        </row>
        <row r="129">
          <cell r="D129">
            <v>5170340</v>
          </cell>
          <cell r="E129">
            <v>2394237</v>
          </cell>
        </row>
        <row r="130">
          <cell r="D130">
            <v>3507211</v>
          </cell>
          <cell r="E130">
            <v>26400000</v>
          </cell>
        </row>
        <row r="131">
          <cell r="D131">
            <v>4811692</v>
          </cell>
          <cell r="E131">
            <v>49411720</v>
          </cell>
        </row>
        <row r="132">
          <cell r="D132">
            <v>5646431</v>
          </cell>
          <cell r="E132">
            <v>16094135</v>
          </cell>
        </row>
        <row r="133">
          <cell r="D133">
            <v>1700454</v>
          </cell>
          <cell r="E133">
            <v>45118500</v>
          </cell>
        </row>
        <row r="134">
          <cell r="D134">
            <v>1678461</v>
          </cell>
          <cell r="E134">
            <v>77342740</v>
          </cell>
        </row>
        <row r="135">
          <cell r="D135">
            <v>4569347</v>
          </cell>
          <cell r="E135">
            <v>7112292</v>
          </cell>
        </row>
        <row r="136">
          <cell r="D136">
            <v>949504</v>
          </cell>
          <cell r="E136">
            <v>35858278</v>
          </cell>
        </row>
        <row r="137">
          <cell r="D137">
            <v>3986015</v>
          </cell>
          <cell r="E137">
            <v>51500000</v>
          </cell>
        </row>
        <row r="138">
          <cell r="D138">
            <v>2196182</v>
          </cell>
          <cell r="E138">
            <v>169183337</v>
          </cell>
        </row>
        <row r="139">
          <cell r="D139">
            <v>4778565</v>
          </cell>
          <cell r="E139">
            <v>5861667</v>
          </cell>
        </row>
        <row r="140">
          <cell r="D140">
            <v>3591358</v>
          </cell>
          <cell r="E140">
            <v>4013868</v>
          </cell>
        </row>
        <row r="141">
          <cell r="D141">
            <v>3693396</v>
          </cell>
          <cell r="E141">
            <v>35765416</v>
          </cell>
        </row>
        <row r="142">
          <cell r="D142">
            <v>1452432</v>
          </cell>
          <cell r="E142">
            <v>143336399</v>
          </cell>
        </row>
        <row r="143">
          <cell r="D143">
            <v>6248106</v>
          </cell>
          <cell r="E143">
            <v>22658118</v>
          </cell>
        </row>
        <row r="144">
          <cell r="D144">
            <v>4413848</v>
          </cell>
          <cell r="E144">
            <v>19288250</v>
          </cell>
        </row>
        <row r="145">
          <cell r="D145">
            <v>5059693</v>
          </cell>
          <cell r="E145">
            <v>3450518</v>
          </cell>
        </row>
        <row r="146">
          <cell r="D146">
            <v>1317373</v>
          </cell>
          <cell r="E146">
            <v>123245000</v>
          </cell>
        </row>
        <row r="147">
          <cell r="D147">
            <v>6131735</v>
          </cell>
          <cell r="E147">
            <v>9806529</v>
          </cell>
        </row>
        <row r="148">
          <cell r="D148">
            <v>4859988</v>
          </cell>
          <cell r="E148">
            <v>10540430</v>
          </cell>
        </row>
        <row r="149">
          <cell r="D149">
            <v>1043967</v>
          </cell>
          <cell r="E149">
            <v>155327615</v>
          </cell>
        </row>
        <row r="150">
          <cell r="D150">
            <v>4671987</v>
          </cell>
          <cell r="E150">
            <v>32200000</v>
          </cell>
        </row>
        <row r="151">
          <cell r="D151">
            <v>3339939</v>
          </cell>
          <cell r="E151">
            <v>26607110</v>
          </cell>
        </row>
        <row r="152">
          <cell r="D152">
            <v>4588923</v>
          </cell>
          <cell r="E152">
            <v>2200000</v>
          </cell>
        </row>
        <row r="153">
          <cell r="D153">
            <v>4294711</v>
          </cell>
          <cell r="E153">
            <v>18161918</v>
          </cell>
        </row>
        <row r="154">
          <cell r="D154">
            <v>4166833</v>
          </cell>
          <cell r="E154">
            <v>72000000</v>
          </cell>
        </row>
        <row r="155">
          <cell r="D155">
            <v>6510986</v>
          </cell>
          <cell r="E155">
            <v>13907166</v>
          </cell>
        </row>
        <row r="156">
          <cell r="D156">
            <v>1528033</v>
          </cell>
          <cell r="E156">
            <v>66000000</v>
          </cell>
        </row>
        <row r="157">
          <cell r="D157">
            <v>4478301</v>
          </cell>
          <cell r="E157">
            <v>25022110</v>
          </cell>
        </row>
        <row r="158">
          <cell r="D158">
            <v>5553992</v>
          </cell>
          <cell r="E158">
            <v>1478793</v>
          </cell>
        </row>
        <row r="159">
          <cell r="D159">
            <v>5206205</v>
          </cell>
          <cell r="E159">
            <v>8779923</v>
          </cell>
        </row>
        <row r="160">
          <cell r="D160">
            <v>4312964</v>
          </cell>
          <cell r="E160">
            <v>74500000</v>
          </cell>
        </row>
        <row r="161">
          <cell r="D161">
            <v>2252830</v>
          </cell>
          <cell r="E161">
            <v>26143016</v>
          </cell>
        </row>
        <row r="162">
          <cell r="D162">
            <v>4850055</v>
          </cell>
          <cell r="E162">
            <v>4858893</v>
          </cell>
        </row>
        <row r="163">
          <cell r="D163">
            <v>4395512</v>
          </cell>
          <cell r="E163">
            <v>33600000</v>
          </cell>
        </row>
        <row r="164">
          <cell r="D164">
            <v>1703406</v>
          </cell>
          <cell r="E164">
            <v>89209937</v>
          </cell>
        </row>
        <row r="165">
          <cell r="D165">
            <v>5624210</v>
          </cell>
          <cell r="E165">
            <v>19213333</v>
          </cell>
        </row>
        <row r="166">
          <cell r="D166">
            <v>4697717</v>
          </cell>
          <cell r="E166">
            <v>15087475</v>
          </cell>
        </row>
        <row r="167">
          <cell r="D167">
            <v>3600420</v>
          </cell>
          <cell r="E167">
            <v>85000000</v>
          </cell>
        </row>
        <row r="168">
          <cell r="D168">
            <v>5034003</v>
          </cell>
          <cell r="E168">
            <v>7321781</v>
          </cell>
        </row>
        <row r="169">
          <cell r="D169">
            <v>2026989</v>
          </cell>
          <cell r="E169">
            <v>139609798</v>
          </cell>
        </row>
        <row r="170">
          <cell r="D170">
            <v>5278280</v>
          </cell>
          <cell r="E170">
            <v>11407835</v>
          </cell>
        </row>
        <row r="171">
          <cell r="D171">
            <v>4923171</v>
          </cell>
          <cell r="E171">
            <v>40079125</v>
          </cell>
        </row>
        <row r="172">
          <cell r="D172">
            <v>4488539</v>
          </cell>
          <cell r="E172">
            <v>845025</v>
          </cell>
        </row>
        <row r="173">
          <cell r="D173">
            <v>4995869</v>
          </cell>
          <cell r="E173">
            <v>51421470</v>
          </cell>
        </row>
        <row r="174">
          <cell r="D174">
            <v>3616446</v>
          </cell>
          <cell r="E174">
            <v>32155720</v>
          </cell>
        </row>
        <row r="175">
          <cell r="D175">
            <v>2324603</v>
          </cell>
          <cell r="E175">
            <v>78000000</v>
          </cell>
        </row>
        <row r="176">
          <cell r="D176">
            <v>4556795</v>
          </cell>
          <cell r="E176">
            <v>32592510</v>
          </cell>
        </row>
        <row r="177">
          <cell r="D177">
            <v>2020954</v>
          </cell>
          <cell r="E177">
            <v>222699635</v>
          </cell>
        </row>
        <row r="178">
          <cell r="D178">
            <v>2181981</v>
          </cell>
          <cell r="E178">
            <v>39290000</v>
          </cell>
        </row>
        <row r="179">
          <cell r="D179">
            <v>4594052</v>
          </cell>
          <cell r="E179">
            <v>23755019</v>
          </cell>
        </row>
        <row r="180">
          <cell r="D180">
            <v>4368957</v>
          </cell>
          <cell r="E180">
            <v>24922110</v>
          </cell>
        </row>
        <row r="181">
          <cell r="D181">
            <v>5300968</v>
          </cell>
          <cell r="E181">
            <v>51441120</v>
          </cell>
        </row>
        <row r="182">
          <cell r="D182">
            <v>2956575</v>
          </cell>
          <cell r="E182">
            <v>31900000</v>
          </cell>
        </row>
        <row r="183">
          <cell r="D183">
            <v>5064671</v>
          </cell>
          <cell r="E183">
            <v>30586558</v>
          </cell>
        </row>
        <row r="184">
          <cell r="D184">
            <v>3990009</v>
          </cell>
          <cell r="E184">
            <v>3998595</v>
          </cell>
        </row>
        <row r="185">
          <cell r="D185">
            <v>3766400</v>
          </cell>
          <cell r="E185">
            <v>24922110</v>
          </cell>
        </row>
        <row r="186">
          <cell r="D186">
            <v>4421231</v>
          </cell>
          <cell r="E186">
            <v>39424906</v>
          </cell>
        </row>
        <row r="187">
          <cell r="D187">
            <v>3302117</v>
          </cell>
          <cell r="E187">
            <v>49168600</v>
          </cell>
        </row>
        <row r="188">
          <cell r="D188">
            <v>2399785</v>
          </cell>
          <cell r="E188">
            <v>24922110</v>
          </cell>
        </row>
        <row r="189">
          <cell r="D189">
            <v>1053022</v>
          </cell>
          <cell r="E189">
            <v>24922110</v>
          </cell>
        </row>
        <row r="190">
          <cell r="D190">
            <v>4880573</v>
          </cell>
          <cell r="E190">
            <v>24922110</v>
          </cell>
        </row>
        <row r="191">
          <cell r="D191">
            <v>2933373</v>
          </cell>
          <cell r="E191">
            <v>82832902</v>
          </cell>
        </row>
        <row r="192">
          <cell r="D192">
            <v>5004440</v>
          </cell>
          <cell r="E192">
            <v>6420352</v>
          </cell>
        </row>
        <row r="193">
          <cell r="D193">
            <v>3213261</v>
          </cell>
          <cell r="E193">
            <v>24922110</v>
          </cell>
        </row>
        <row r="194">
          <cell r="D194">
            <v>5996943</v>
          </cell>
          <cell r="E194">
            <v>29867698</v>
          </cell>
        </row>
        <row r="195">
          <cell r="D195">
            <v>3967381</v>
          </cell>
          <cell r="E195">
            <v>27328300</v>
          </cell>
        </row>
        <row r="196">
          <cell r="D196">
            <v>2362518</v>
          </cell>
          <cell r="E196">
            <v>3732193</v>
          </cell>
        </row>
        <row r="197">
          <cell r="D197">
            <v>4223936</v>
          </cell>
          <cell r="E197">
            <v>37223600</v>
          </cell>
        </row>
        <row r="198">
          <cell r="D198">
            <v>4746447</v>
          </cell>
          <cell r="E198">
            <v>49269720</v>
          </cell>
        </row>
        <row r="199">
          <cell r="D199">
            <v>4458797</v>
          </cell>
          <cell r="E199">
            <v>30546993</v>
          </cell>
        </row>
        <row r="200">
          <cell r="D200">
            <v>4130896</v>
          </cell>
          <cell r="E200">
            <v>37433600</v>
          </cell>
        </row>
        <row r="201">
          <cell r="D201">
            <v>3552933</v>
          </cell>
          <cell r="E201">
            <v>31900000</v>
          </cell>
        </row>
        <row r="202">
          <cell r="D202">
            <v>4321222</v>
          </cell>
          <cell r="E202">
            <v>49219720</v>
          </cell>
        </row>
        <row r="203">
          <cell r="D203">
            <v>4620292</v>
          </cell>
          <cell r="E203">
            <v>69919772</v>
          </cell>
        </row>
        <row r="204">
          <cell r="D204">
            <v>4135873</v>
          </cell>
          <cell r="E204">
            <v>27381163</v>
          </cell>
        </row>
      </sheetData>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row>
      </sheetData>
      <sheetData sheetId="1" refreshError="1"/>
      <sheetData sheetId="2">
        <row r="1">
          <cell r="A1" t="str">
            <v>Fecha</v>
          </cell>
          <cell r="F1" t="str">
            <v>Clase af</v>
          </cell>
          <cell r="G1" t="str">
            <v>Descripción Clase</v>
          </cell>
          <cell r="H1" t="str">
            <v>Rubro Anexo A</v>
          </cell>
        </row>
        <row r="2">
          <cell r="F2" t="str">
            <v>00010500</v>
          </cell>
          <cell r="G2" t="str">
            <v>Edificios</v>
          </cell>
          <cell r="H2" t="str">
            <v>Edificios</v>
          </cell>
        </row>
        <row r="3">
          <cell r="F3" t="str">
            <v>00012200</v>
          </cell>
          <cell r="G3" t="str">
            <v>Mejora en Prop de 3º</v>
          </cell>
          <cell r="H3" t="str">
            <v>Edificios</v>
          </cell>
        </row>
        <row r="4">
          <cell r="F4" t="str">
            <v>00011700</v>
          </cell>
          <cell r="G4" t="str">
            <v>Instalaciones</v>
          </cell>
          <cell r="H4" t="str">
            <v>Edificios</v>
          </cell>
        </row>
        <row r="5">
          <cell r="F5" t="str">
            <v>00011100</v>
          </cell>
          <cell r="G5" t="str">
            <v>Eq. Telecomunicación</v>
          </cell>
          <cell r="H5" t="str">
            <v>Edificios</v>
          </cell>
        </row>
        <row r="6">
          <cell r="F6" t="str">
            <v>00011500</v>
          </cell>
          <cell r="G6" t="str">
            <v>Hardware</v>
          </cell>
          <cell r="H6" t="str">
            <v>Equipos de Computación</v>
          </cell>
        </row>
        <row r="7">
          <cell r="F7" t="str">
            <v>00012700</v>
          </cell>
          <cell r="G7" t="str">
            <v>Software</v>
          </cell>
          <cell r="H7" t="str">
            <v>Equipos de Computación</v>
          </cell>
        </row>
        <row r="8">
          <cell r="F8" t="str">
            <v>00011600</v>
          </cell>
          <cell r="G8" t="str">
            <v>Herramientas</v>
          </cell>
          <cell r="H8" t="str">
            <v>Herramientas</v>
          </cell>
        </row>
        <row r="9">
          <cell r="F9" t="str">
            <v>00012300</v>
          </cell>
          <cell r="G9" t="str">
            <v>Muebles y Útiles</v>
          </cell>
          <cell r="H9" t="str">
            <v>Muebles y Útiles</v>
          </cell>
        </row>
        <row r="10">
          <cell r="F10" t="str">
            <v>00012400</v>
          </cell>
          <cell r="G10" t="str">
            <v>Obras en Curso</v>
          </cell>
          <cell r="H10" t="str">
            <v>Obras en Curso</v>
          </cell>
        </row>
        <row r="11">
          <cell r="F11" t="str">
            <v>00010100</v>
          </cell>
          <cell r="G11" t="str">
            <v>Anillo Óptico</v>
          </cell>
          <cell r="H11" t="str">
            <v>Red y Equipos de Transmisión</v>
          </cell>
        </row>
        <row r="12">
          <cell r="F12" t="str">
            <v>00010300</v>
          </cell>
          <cell r="G12" t="str">
            <v>Decodificadores</v>
          </cell>
          <cell r="H12" t="str">
            <v>Red y Equipos de Transmisión</v>
          </cell>
        </row>
        <row r="13">
          <cell r="F13" t="str">
            <v>00010700</v>
          </cell>
          <cell r="G13" t="str">
            <v>Eq. Cable Módem</v>
          </cell>
          <cell r="H13" t="str">
            <v>Red y Equipos de Transmisión</v>
          </cell>
        </row>
        <row r="14">
          <cell r="F14" t="str">
            <v>00010800</v>
          </cell>
          <cell r="G14" t="str">
            <v>Equipos de Cabezal</v>
          </cell>
          <cell r="H14" t="str">
            <v>Red y Equipos de Transmisión</v>
          </cell>
        </row>
        <row r="15">
          <cell r="F15" t="str">
            <v>00011200</v>
          </cell>
          <cell r="G15" t="str">
            <v>Eq. Transmisión</v>
          </cell>
          <cell r="H15" t="str">
            <v>Red y Equipos de Transmisión</v>
          </cell>
        </row>
        <row r="16">
          <cell r="F16" t="str">
            <v>00011800</v>
          </cell>
          <cell r="G16" t="str">
            <v>Inst. Domiciliarias</v>
          </cell>
          <cell r="H16" t="str">
            <v>Red y Equipos de Transmisión</v>
          </cell>
        </row>
        <row r="17">
          <cell r="F17" t="str">
            <v>00012500</v>
          </cell>
          <cell r="G17" t="str">
            <v>Red Exterior</v>
          </cell>
          <cell r="H17" t="str">
            <v>Red y Equipos de Transmisión</v>
          </cell>
        </row>
        <row r="18">
          <cell r="F18" t="str">
            <v>00012600</v>
          </cell>
          <cell r="G18" t="str">
            <v>Rodados</v>
          </cell>
          <cell r="H18" t="str">
            <v>Rodados</v>
          </cell>
        </row>
        <row r="19">
          <cell r="F19" t="str">
            <v>00012800</v>
          </cell>
          <cell r="G19" t="str">
            <v>Terrenos</v>
          </cell>
          <cell r="H19" t="str">
            <v>Terrenos</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Nota 1-2"/>
      <sheetName val="Notas 3-36"/>
      <sheetName val="Calendario"/>
      <sheetName val="Hoja3"/>
      <sheetName val="Hoja6"/>
      <sheetName val="Hoja7"/>
      <sheetName val="GASTOS MENSUALES"/>
      <sheetName val="PLAN DE CUENTAS con PRESUPUESTO"/>
      <sheetName val="CARTERA"/>
      <sheetName val="COMPROMISOS"/>
      <sheetName val="Hoja4"/>
      <sheetName val="Hoja1"/>
      <sheetName val="Pagos Calend Interempresas"/>
      <sheetName val="Compromisos 2018_19"/>
      <sheetName val="Hoja2"/>
    </sheetNames>
    <sheetDataSet>
      <sheetData sheetId="0">
        <row r="1">
          <cell r="B1" t="str">
            <v>GRUPO VAZQUEZ S.A.E</v>
          </cell>
        </row>
        <row r="2">
          <cell r="B2"/>
        </row>
        <row r="15">
          <cell r="B15" t="str">
            <v>Total activos corrientes</v>
          </cell>
          <cell r="C15"/>
        </row>
        <row r="29">
          <cell r="C29"/>
        </row>
        <row r="43">
          <cell r="B43" t="str">
            <v>Bonos Emitidos</v>
          </cell>
          <cell r="C43">
            <v>14</v>
          </cell>
        </row>
        <row r="57">
          <cell r="B57" t="str">
            <v>Resultados acumulados</v>
          </cell>
          <cell r="C57">
            <v>23</v>
          </cell>
        </row>
        <row r="71">
          <cell r="B71"/>
          <cell r="C71"/>
        </row>
      </sheetData>
      <sheetData sheetId="1"/>
      <sheetData sheetId="2"/>
      <sheetData sheetId="3"/>
      <sheetData sheetId="4">
        <row r="1">
          <cell r="B1">
            <v>2021</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EFF"/>
      <sheetName val="EERR"/>
      <sheetName val="form-101 v2"/>
      <sheetName val="1_Balance General"/>
      <sheetName val="2_Estado de Resultados"/>
      <sheetName val="Calculo de Flujo de Ef"/>
      <sheetName val="3_Estado de Flujo de Efectivo"/>
      <sheetName val="4_Estado de Cambios del PNeto"/>
    </sheetNames>
    <sheetDataSet>
      <sheetData sheetId="0">
        <row r="17">
          <cell r="C17">
            <v>11898181</v>
          </cell>
        </row>
      </sheetData>
      <sheetData sheetId="1">
        <row r="9">
          <cell r="C9">
            <v>54056325</v>
          </cell>
        </row>
      </sheetData>
      <sheetData sheetId="2" refreshError="1"/>
      <sheetData sheetId="3">
        <row r="2">
          <cell r="N2" t="str">
            <v>CGP SRL</v>
          </cell>
          <cell r="Q2" t="str">
            <v>80092662-5</v>
          </cell>
        </row>
        <row r="4">
          <cell r="N4" t="str">
            <v>COEFFIER ZUCCOLILLO, MARIAN RENEE</v>
          </cell>
          <cell r="P4" t="str">
            <v>KRONAWETTER JOSE</v>
          </cell>
        </row>
      </sheetData>
      <sheetData sheetId="4">
        <row r="14">
          <cell r="K14">
            <v>210000000</v>
          </cell>
        </row>
      </sheetData>
      <sheetData sheetId="5"/>
      <sheetData sheetId="6" refreshError="1"/>
      <sheetData sheetId="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sheetName val="Locales"/>
      <sheetName val="Exterior"/>
      <sheetName val="Compensación EM-RF"/>
      <sheetName val="PROVISIONES"/>
      <sheetName val="Soc. Art. 33"/>
      <sheetName val="LISTAD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sheetData>
      <sheetData sheetId="2"/>
      <sheetData sheetId="3"/>
      <sheetData sheetId="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87"/>
  <sheetViews>
    <sheetView showGridLines="0" topLeftCell="B1" zoomScale="85" zoomScaleNormal="85" workbookViewId="0">
      <selection activeCell="H85" sqref="H85"/>
    </sheetView>
  </sheetViews>
  <sheetFormatPr baseColWidth="10" defaultColWidth="11.28515625" defaultRowHeight="15" x14ac:dyDescent="0.25"/>
  <cols>
    <col min="1" max="1" width="4.140625" style="92" customWidth="1"/>
    <col min="2" max="2" width="43" style="92" bestFit="1" customWidth="1"/>
    <col min="3" max="3" width="5.140625" style="92" bestFit="1" customWidth="1"/>
    <col min="4" max="4" width="15.140625" style="149" bestFit="1" customWidth="1"/>
    <col min="5" max="5" width="17.42578125" style="149" bestFit="1" customWidth="1"/>
    <col min="6" max="6" width="3.5703125" style="21" customWidth="1"/>
    <col min="7" max="7" width="11.7109375" style="21" bestFit="1" customWidth="1"/>
    <col min="8" max="16384" width="11.28515625" style="21"/>
  </cols>
  <sheetData>
    <row r="1" spans="1:5" x14ac:dyDescent="0.25">
      <c r="B1" s="83" t="s">
        <v>169</v>
      </c>
    </row>
    <row r="2" spans="1:5" ht="12.75" x14ac:dyDescent="0.2">
      <c r="A2" s="94"/>
      <c r="B2" s="94"/>
      <c r="C2" s="94"/>
      <c r="D2" s="136"/>
      <c r="E2" s="136"/>
    </row>
    <row r="3" spans="1:5" ht="12.75" x14ac:dyDescent="0.2">
      <c r="A3" s="94"/>
      <c r="B3" s="317" t="s">
        <v>177</v>
      </c>
      <c r="C3" s="317"/>
      <c r="D3" s="317"/>
      <c r="E3" s="21"/>
    </row>
    <row r="4" spans="1:5" ht="15" customHeight="1" x14ac:dyDescent="0.2">
      <c r="A4" s="91"/>
      <c r="B4" s="317" t="s">
        <v>389</v>
      </c>
      <c r="C4" s="317"/>
      <c r="D4" s="317"/>
      <c r="E4" s="21"/>
    </row>
    <row r="5" spans="1:5" x14ac:dyDescent="0.25">
      <c r="B5" s="318" t="s">
        <v>176</v>
      </c>
      <c r="C5" s="318"/>
      <c r="D5" s="318"/>
      <c r="E5" s="21"/>
    </row>
    <row r="6" spans="1:5" ht="12.75" x14ac:dyDescent="0.2">
      <c r="A6" s="101"/>
      <c r="B6" s="102"/>
      <c r="C6" s="103" t="s">
        <v>26</v>
      </c>
      <c r="D6" s="268" t="s">
        <v>421</v>
      </c>
      <c r="E6" s="268" t="s">
        <v>352</v>
      </c>
    </row>
    <row r="7" spans="1:5" x14ac:dyDescent="0.25">
      <c r="A7" s="104" t="s">
        <v>27</v>
      </c>
      <c r="B7" s="105"/>
      <c r="C7" s="220"/>
      <c r="D7" s="272"/>
      <c r="E7" s="272"/>
    </row>
    <row r="8" spans="1:5" x14ac:dyDescent="0.25">
      <c r="A8" s="107" t="s">
        <v>28</v>
      </c>
      <c r="B8" s="106"/>
      <c r="C8" s="221"/>
      <c r="D8" s="138"/>
      <c r="E8" s="138"/>
    </row>
    <row r="9" spans="1:5" x14ac:dyDescent="0.25">
      <c r="A9" s="108"/>
      <c r="B9" s="109" t="s">
        <v>29</v>
      </c>
      <c r="C9" s="222">
        <v>3</v>
      </c>
      <c r="D9" s="138">
        <v>133967554.92443</v>
      </c>
      <c r="E9" s="138">
        <v>159904258.34226</v>
      </c>
    </row>
    <row r="10" spans="1:5" x14ac:dyDescent="0.25">
      <c r="A10" s="108"/>
      <c r="B10" s="109" t="s">
        <v>15</v>
      </c>
      <c r="C10" s="222">
        <v>4</v>
      </c>
      <c r="D10" s="138">
        <v>57216761.732999995</v>
      </c>
      <c r="E10" s="138">
        <v>17817590.288999997</v>
      </c>
    </row>
    <row r="11" spans="1:5" x14ac:dyDescent="0.25">
      <c r="A11" s="108"/>
      <c r="B11" s="109" t="s">
        <v>218</v>
      </c>
      <c r="C11" s="223">
        <v>5</v>
      </c>
      <c r="D11" s="138">
        <v>887072883.67814398</v>
      </c>
      <c r="E11" s="138">
        <v>577151789.70299995</v>
      </c>
    </row>
    <row r="12" spans="1:5" s="79" customFormat="1" x14ac:dyDescent="0.25">
      <c r="A12" s="108"/>
      <c r="B12" s="109" t="s">
        <v>216</v>
      </c>
      <c r="C12" s="223"/>
      <c r="D12" s="138">
        <v>-57126557.099999994</v>
      </c>
      <c r="E12" s="138">
        <v>-39243199.423</v>
      </c>
    </row>
    <row r="13" spans="1:5" x14ac:dyDescent="0.25">
      <c r="A13" s="108"/>
      <c r="B13" s="109" t="s">
        <v>96</v>
      </c>
      <c r="C13" s="223">
        <v>6</v>
      </c>
      <c r="D13" s="138">
        <v>422594126.41219318</v>
      </c>
      <c r="E13" s="138">
        <v>141129473.87200001</v>
      </c>
    </row>
    <row r="14" spans="1:5" s="79" customFormat="1" x14ac:dyDescent="0.25">
      <c r="A14" s="108"/>
      <c r="B14" s="109" t="s">
        <v>217</v>
      </c>
      <c r="C14" s="223"/>
      <c r="D14" s="138">
        <v>20765499.405000001</v>
      </c>
      <c r="E14" s="138">
        <v>0</v>
      </c>
    </row>
    <row r="15" spans="1:5" s="79" customFormat="1" x14ac:dyDescent="0.25">
      <c r="A15" s="108"/>
      <c r="B15" s="109" t="s">
        <v>301</v>
      </c>
      <c r="C15" s="223"/>
      <c r="D15" s="138">
        <v>5860.16</v>
      </c>
      <c r="E15" s="138">
        <v>0</v>
      </c>
    </row>
    <row r="16" spans="1:5" x14ac:dyDescent="0.25">
      <c r="A16" s="108"/>
      <c r="B16" s="109" t="s">
        <v>30</v>
      </c>
      <c r="C16" s="223">
        <v>7</v>
      </c>
      <c r="D16" s="138">
        <v>288188414.95107001</v>
      </c>
      <c r="E16" s="138">
        <v>48711128.647999994</v>
      </c>
    </row>
    <row r="17" spans="1:5" x14ac:dyDescent="0.25">
      <c r="A17" s="121"/>
      <c r="B17" s="184" t="s">
        <v>47</v>
      </c>
      <c r="C17" s="224"/>
      <c r="D17" s="139">
        <f t="shared" ref="D17" si="0">SUM(D9:D16)</f>
        <v>1752684544.1638372</v>
      </c>
      <c r="E17" s="139">
        <f t="shared" ref="E17" si="1">SUM(E9:E16)</f>
        <v>905471041.43125999</v>
      </c>
    </row>
    <row r="18" spans="1:5" x14ac:dyDescent="0.25">
      <c r="A18" s="107" t="s">
        <v>31</v>
      </c>
      <c r="B18" s="106"/>
      <c r="C18" s="221"/>
      <c r="D18" s="138"/>
      <c r="E18" s="138"/>
    </row>
    <row r="19" spans="1:5" x14ac:dyDescent="0.25">
      <c r="A19" s="108"/>
      <c r="B19" s="109" t="s">
        <v>97</v>
      </c>
      <c r="C19" s="223">
        <v>6</v>
      </c>
      <c r="D19" s="138">
        <v>335552.03899999999</v>
      </c>
      <c r="E19" s="138">
        <v>41621553.434</v>
      </c>
    </row>
    <row r="20" spans="1:5" s="79" customFormat="1" x14ac:dyDescent="0.25">
      <c r="A20" s="108"/>
      <c r="B20" s="109" t="s">
        <v>299</v>
      </c>
      <c r="C20" s="223"/>
      <c r="D20" s="138">
        <v>14557020.688999999</v>
      </c>
      <c r="E20" s="138">
        <v>0</v>
      </c>
    </row>
    <row r="21" spans="1:5" x14ac:dyDescent="0.25">
      <c r="A21" s="108"/>
      <c r="B21" s="110" t="s">
        <v>219</v>
      </c>
      <c r="C21" s="223">
        <v>5</v>
      </c>
      <c r="D21" s="138">
        <v>1094677954.2368965</v>
      </c>
      <c r="E21" s="138">
        <v>700280344.39600003</v>
      </c>
    </row>
    <row r="22" spans="1:5" s="79" customFormat="1" x14ac:dyDescent="0.25">
      <c r="A22" s="108"/>
      <c r="B22" s="109" t="s">
        <v>216</v>
      </c>
      <c r="C22" s="223"/>
      <c r="D22" s="138">
        <v>-81319715.383000001</v>
      </c>
      <c r="E22" s="138">
        <v>-29998219.761</v>
      </c>
    </row>
    <row r="23" spans="1:5" s="79" customFormat="1" x14ac:dyDescent="0.25">
      <c r="A23" s="108"/>
      <c r="B23" s="109" t="s">
        <v>388</v>
      </c>
      <c r="C23" s="223"/>
      <c r="D23" s="138">
        <v>20563.636999999999</v>
      </c>
      <c r="E23" s="138">
        <v>4298880.7709999997</v>
      </c>
    </row>
    <row r="24" spans="1:5" x14ac:dyDescent="0.25">
      <c r="A24" s="108"/>
      <c r="B24" s="109" t="s">
        <v>52</v>
      </c>
      <c r="C24" s="223">
        <v>8</v>
      </c>
      <c r="D24" s="138">
        <v>467237240.08299994</v>
      </c>
      <c r="E24" s="138">
        <v>275674810.55576056</v>
      </c>
    </row>
    <row r="25" spans="1:5" x14ac:dyDescent="0.25">
      <c r="A25" s="108"/>
      <c r="B25" s="109" t="s">
        <v>98</v>
      </c>
      <c r="C25" s="223">
        <v>8</v>
      </c>
      <c r="D25" s="138">
        <v>7553925.3770000013</v>
      </c>
      <c r="E25" s="138">
        <v>28752718.690000001</v>
      </c>
    </row>
    <row r="26" spans="1:5" x14ac:dyDescent="0.25">
      <c r="A26" s="108"/>
      <c r="B26" s="109" t="s">
        <v>53</v>
      </c>
      <c r="C26" s="223">
        <v>9</v>
      </c>
      <c r="D26" s="138">
        <v>105354060.53</v>
      </c>
      <c r="E26" s="138">
        <v>122878800.47270709</v>
      </c>
    </row>
    <row r="27" spans="1:5" x14ac:dyDescent="0.25">
      <c r="A27" s="108"/>
      <c r="B27" s="109" t="s">
        <v>99</v>
      </c>
      <c r="C27" s="223">
        <v>10</v>
      </c>
      <c r="D27" s="138">
        <v>154283526.778</v>
      </c>
      <c r="E27" s="138">
        <v>159049189.69800001</v>
      </c>
    </row>
    <row r="28" spans="1:5" x14ac:dyDescent="0.25">
      <c r="A28" s="108"/>
      <c r="B28" s="109" t="s">
        <v>17</v>
      </c>
      <c r="C28" s="223">
        <v>11</v>
      </c>
      <c r="D28" s="138">
        <v>220419305.96557003</v>
      </c>
      <c r="E28" s="138">
        <v>216626872.49899998</v>
      </c>
    </row>
    <row r="29" spans="1:5" s="79" customFormat="1" x14ac:dyDescent="0.25">
      <c r="A29" s="108"/>
      <c r="B29" s="109" t="s">
        <v>353</v>
      </c>
      <c r="C29" s="223"/>
      <c r="D29" s="138">
        <v>-63204534.556000002</v>
      </c>
      <c r="E29" s="138">
        <v>0</v>
      </c>
    </row>
    <row r="30" spans="1:5" x14ac:dyDescent="0.25">
      <c r="A30" s="108"/>
      <c r="B30" s="109" t="s">
        <v>18</v>
      </c>
      <c r="C30" s="223">
        <v>12</v>
      </c>
      <c r="D30" s="138">
        <v>23308492.079999998</v>
      </c>
      <c r="E30" s="138">
        <v>0</v>
      </c>
    </row>
    <row r="31" spans="1:5" x14ac:dyDescent="0.25">
      <c r="A31" s="121"/>
      <c r="B31" s="185" t="s">
        <v>49</v>
      </c>
      <c r="C31" s="224"/>
      <c r="D31" s="139">
        <f t="shared" ref="D31" si="2">SUM(D19:D30)</f>
        <v>1943223391.4764664</v>
      </c>
      <c r="E31" s="139">
        <f t="shared" ref="E31" si="3">SUM(E19:E30)</f>
        <v>1519184950.7554677</v>
      </c>
    </row>
    <row r="32" spans="1:5" ht="12.75" x14ac:dyDescent="0.2">
      <c r="A32" s="111" t="s">
        <v>33</v>
      </c>
      <c r="B32" s="112"/>
      <c r="C32" s="225"/>
      <c r="D32" s="140">
        <f t="shared" ref="D32" si="4">+D31+D17</f>
        <v>3695907935.6403036</v>
      </c>
      <c r="E32" s="140">
        <f>+E31+E17</f>
        <v>2424655992.1867275</v>
      </c>
    </row>
    <row r="33" spans="1:7" x14ac:dyDescent="0.25">
      <c r="C33" s="141"/>
      <c r="D33" s="141"/>
      <c r="E33" s="141"/>
    </row>
    <row r="34" spans="1:7" ht="12.75" x14ac:dyDescent="0.2">
      <c r="A34" s="113" t="s">
        <v>34</v>
      </c>
      <c r="B34" s="186"/>
      <c r="C34" s="226"/>
      <c r="D34" s="142"/>
      <c r="E34" s="142"/>
    </row>
    <row r="35" spans="1:7" x14ac:dyDescent="0.25">
      <c r="A35" s="107" t="s">
        <v>35</v>
      </c>
      <c r="B35" s="106"/>
      <c r="C35" s="227">
        <v>-1</v>
      </c>
      <c r="D35" s="143"/>
      <c r="E35" s="143"/>
    </row>
    <row r="36" spans="1:7" x14ac:dyDescent="0.25">
      <c r="A36" s="108"/>
      <c r="B36" s="109" t="s">
        <v>16</v>
      </c>
      <c r="C36" s="223">
        <v>13</v>
      </c>
      <c r="D36" s="138">
        <v>71862654.011779994</v>
      </c>
      <c r="E36" s="138">
        <v>57503964.534000009</v>
      </c>
      <c r="G36" s="239"/>
    </row>
    <row r="37" spans="1:7" x14ac:dyDescent="0.25">
      <c r="A37" s="108"/>
      <c r="B37" s="109" t="s">
        <v>100</v>
      </c>
      <c r="C37" s="223">
        <v>14</v>
      </c>
      <c r="D37" s="138">
        <v>1047799376.199109</v>
      </c>
      <c r="E37" s="138">
        <v>369747018.03926009</v>
      </c>
      <c r="G37" s="239"/>
    </row>
    <row r="38" spans="1:7" x14ac:dyDescent="0.25">
      <c r="A38" s="108"/>
      <c r="B38" s="109" t="s">
        <v>101</v>
      </c>
      <c r="C38" s="222">
        <v>15</v>
      </c>
      <c r="D38" s="138">
        <v>37687474.889785841</v>
      </c>
      <c r="E38" s="243">
        <v>7054189.7390000001</v>
      </c>
      <c r="G38" s="239"/>
    </row>
    <row r="39" spans="1:7" ht="15" customHeight="1" x14ac:dyDescent="0.25">
      <c r="A39" s="108"/>
      <c r="B39" s="109" t="s">
        <v>9</v>
      </c>
      <c r="C39" s="222">
        <v>16</v>
      </c>
      <c r="D39" s="138">
        <v>6934603.9699999997</v>
      </c>
      <c r="E39" s="247">
        <v>3508019.267</v>
      </c>
      <c r="G39" s="239"/>
    </row>
    <row r="40" spans="1:7" x14ac:dyDescent="0.25">
      <c r="A40" s="108"/>
      <c r="B40" s="109" t="s">
        <v>10</v>
      </c>
      <c r="C40" s="222">
        <v>17</v>
      </c>
      <c r="D40" s="138">
        <v>18356788.947000001</v>
      </c>
      <c r="E40" s="247">
        <v>11215980.884</v>
      </c>
      <c r="G40" s="239"/>
    </row>
    <row r="41" spans="1:7" x14ac:dyDescent="0.25">
      <c r="A41" s="108"/>
      <c r="B41" s="109" t="s">
        <v>11</v>
      </c>
      <c r="C41" s="222">
        <v>18</v>
      </c>
      <c r="D41" s="138">
        <v>1823920.581</v>
      </c>
      <c r="E41" s="247">
        <v>1131448.1630000002</v>
      </c>
      <c r="G41" s="239"/>
    </row>
    <row r="42" spans="1:7" x14ac:dyDescent="0.25">
      <c r="A42" s="108"/>
      <c r="B42" s="109" t="s">
        <v>37</v>
      </c>
      <c r="C42" s="222">
        <v>19</v>
      </c>
      <c r="D42" s="138">
        <v>68742047.8398</v>
      </c>
      <c r="E42" s="247">
        <v>31518249.759000003</v>
      </c>
      <c r="G42" s="239"/>
    </row>
    <row r="43" spans="1:7" x14ac:dyDescent="0.25">
      <c r="A43" s="121"/>
      <c r="B43" s="184" t="s">
        <v>36</v>
      </c>
      <c r="C43" s="224"/>
      <c r="D43" s="144">
        <f>SUM(D36:D42)</f>
        <v>1253206866.4384747</v>
      </c>
      <c r="E43" s="144">
        <f>SUM(E36:E42)</f>
        <v>481678870.38526011</v>
      </c>
      <c r="G43" s="239"/>
    </row>
    <row r="44" spans="1:7" x14ac:dyDescent="0.25">
      <c r="A44" s="107" t="s">
        <v>38</v>
      </c>
      <c r="B44" s="106"/>
      <c r="C44" s="221"/>
      <c r="D44" s="138"/>
      <c r="E44" s="138"/>
      <c r="G44" s="239"/>
    </row>
    <row r="45" spans="1:7" x14ac:dyDescent="0.25">
      <c r="A45" s="107"/>
      <c r="B45" s="109" t="s">
        <v>102</v>
      </c>
      <c r="C45" s="222">
        <v>13</v>
      </c>
      <c r="D45" s="138">
        <v>37070153.437659994</v>
      </c>
      <c r="E45" s="247">
        <v>70123976.026000008</v>
      </c>
      <c r="G45" s="239"/>
    </row>
    <row r="46" spans="1:7" x14ac:dyDescent="0.25">
      <c r="A46" s="108"/>
      <c r="B46" s="109" t="s">
        <v>103</v>
      </c>
      <c r="C46" s="222">
        <v>14</v>
      </c>
      <c r="D46" s="138">
        <v>1306418660.3867207</v>
      </c>
      <c r="E46" s="247">
        <v>1045288158.1300001</v>
      </c>
      <c r="G46" s="239"/>
    </row>
    <row r="47" spans="1:7" s="79" customFormat="1" ht="13.7" customHeight="1" x14ac:dyDescent="0.25">
      <c r="A47" s="108"/>
      <c r="B47" s="109" t="s">
        <v>202</v>
      </c>
      <c r="C47" s="222">
        <v>14</v>
      </c>
      <c r="D47" s="138">
        <v>309720901.55921316</v>
      </c>
      <c r="E47" s="247">
        <v>263538143.37300009</v>
      </c>
      <c r="G47" s="239"/>
    </row>
    <row r="48" spans="1:7" x14ac:dyDescent="0.25">
      <c r="A48" s="108"/>
      <c r="B48" s="109" t="s">
        <v>51</v>
      </c>
      <c r="C48" s="222">
        <v>19</v>
      </c>
      <c r="D48" s="138">
        <v>70332738.721000001</v>
      </c>
      <c r="E48" s="247">
        <v>78219389.307999998</v>
      </c>
      <c r="G48" s="239"/>
    </row>
    <row r="49" spans="1:7" x14ac:dyDescent="0.25">
      <c r="A49" s="121"/>
      <c r="B49" s="184" t="s">
        <v>50</v>
      </c>
      <c r="C49" s="224"/>
      <c r="D49" s="144">
        <f t="shared" ref="D49" si="5">SUM(D45:D48)</f>
        <v>1723542454.1045938</v>
      </c>
      <c r="E49" s="144">
        <f t="shared" ref="E49" si="6">SUM(E45:E48)</f>
        <v>1457169666.8370004</v>
      </c>
      <c r="G49" s="239"/>
    </row>
    <row r="50" spans="1:7" x14ac:dyDescent="0.25">
      <c r="A50" s="108"/>
      <c r="B50" s="106"/>
      <c r="C50" s="221"/>
      <c r="D50" s="145"/>
      <c r="E50" s="145"/>
    </row>
    <row r="51" spans="1:7" s="79" customFormat="1" ht="12.75" x14ac:dyDescent="0.2">
      <c r="A51" s="111" t="s">
        <v>54</v>
      </c>
      <c r="B51" s="112"/>
      <c r="C51" s="225"/>
      <c r="D51" s="146">
        <f>+D49+D43</f>
        <v>2976749320.5430684</v>
      </c>
      <c r="E51" s="146">
        <f>+E49+E43</f>
        <v>1938848537.2222605</v>
      </c>
    </row>
    <row r="52" spans="1:7" x14ac:dyDescent="0.25">
      <c r="B52" s="141"/>
      <c r="C52" s="141"/>
      <c r="D52" s="141"/>
      <c r="E52" s="141"/>
    </row>
    <row r="53" spans="1:7" ht="12.75" x14ac:dyDescent="0.2">
      <c r="A53" s="113" t="s">
        <v>4</v>
      </c>
      <c r="B53" s="186"/>
      <c r="C53" s="226"/>
      <c r="D53" s="142"/>
      <c r="E53" s="142"/>
    </row>
    <row r="54" spans="1:7" x14ac:dyDescent="0.25">
      <c r="A54" s="108"/>
      <c r="B54" s="109" t="s">
        <v>39</v>
      </c>
      <c r="C54" s="222">
        <v>20</v>
      </c>
      <c r="D54" s="138">
        <v>456711014.46399999</v>
      </c>
      <c r="E54" s="247">
        <v>183414672.3678354</v>
      </c>
    </row>
    <row r="55" spans="1:7" ht="15" customHeight="1" x14ac:dyDescent="0.25">
      <c r="A55" s="108"/>
      <c r="B55" s="109" t="s">
        <v>104</v>
      </c>
      <c r="C55" s="222">
        <v>20</v>
      </c>
      <c r="D55" s="138">
        <v>60097735.82</v>
      </c>
      <c r="E55" s="247">
        <v>157780907.32299998</v>
      </c>
    </row>
    <row r="56" spans="1:7" x14ac:dyDescent="0.25">
      <c r="A56" s="108"/>
      <c r="B56" s="109" t="s">
        <v>5</v>
      </c>
      <c r="C56" s="222">
        <v>21</v>
      </c>
      <c r="D56" s="138">
        <v>19310481.465</v>
      </c>
      <c r="E56" s="247">
        <v>17285962.904999997</v>
      </c>
    </row>
    <row r="57" spans="1:7" x14ac:dyDescent="0.25">
      <c r="A57" s="108"/>
      <c r="B57" s="109" t="s">
        <v>14</v>
      </c>
      <c r="C57" s="222">
        <v>21</v>
      </c>
      <c r="D57" s="138">
        <v>54201421.146999992</v>
      </c>
      <c r="E57" s="247">
        <v>30647905.957999997</v>
      </c>
    </row>
    <row r="58" spans="1:7" x14ac:dyDescent="0.25">
      <c r="A58" s="108"/>
      <c r="B58" s="109" t="s">
        <v>105</v>
      </c>
      <c r="C58" s="222">
        <v>21</v>
      </c>
      <c r="D58" s="138">
        <v>0</v>
      </c>
      <c r="E58" s="247">
        <v>0</v>
      </c>
    </row>
    <row r="59" spans="1:7" x14ac:dyDescent="0.25">
      <c r="A59" s="108"/>
      <c r="B59" s="109" t="s">
        <v>90</v>
      </c>
      <c r="C59" s="222">
        <v>21</v>
      </c>
      <c r="D59" s="138">
        <v>20514341.938999999</v>
      </c>
      <c r="E59" s="247">
        <v>22085391.316</v>
      </c>
    </row>
    <row r="60" spans="1:7" s="79" customFormat="1" x14ac:dyDescent="0.25">
      <c r="A60" s="108"/>
      <c r="B60" s="109" t="s">
        <v>300</v>
      </c>
      <c r="C60" s="222"/>
      <c r="D60" s="138">
        <v>1429066.3689999999</v>
      </c>
      <c r="E60" s="247">
        <v>0</v>
      </c>
    </row>
    <row r="61" spans="1:7" s="79" customFormat="1" x14ac:dyDescent="0.25">
      <c r="A61" s="108"/>
      <c r="B61" s="109" t="s">
        <v>106</v>
      </c>
      <c r="C61" s="222">
        <v>22</v>
      </c>
      <c r="D61" s="138">
        <v>0</v>
      </c>
      <c r="E61" s="247">
        <v>0</v>
      </c>
    </row>
    <row r="62" spans="1:7" x14ac:dyDescent="0.25">
      <c r="A62" s="108"/>
      <c r="B62" s="109" t="s">
        <v>6</v>
      </c>
      <c r="C62" s="222">
        <v>23</v>
      </c>
      <c r="D62" s="138">
        <v>-1628936.1140000001</v>
      </c>
      <c r="E62" s="247">
        <v>-4208989.1140000001</v>
      </c>
    </row>
    <row r="63" spans="1:7" x14ac:dyDescent="0.25">
      <c r="A63" s="108"/>
      <c r="B63" s="109" t="s">
        <v>107</v>
      </c>
      <c r="C63" s="222">
        <v>23</v>
      </c>
      <c r="D63" s="138">
        <v>108523490.98312894</v>
      </c>
      <c r="E63" s="247">
        <v>78801604.635000005</v>
      </c>
    </row>
    <row r="64" spans="1:7" x14ac:dyDescent="0.25">
      <c r="A64" s="121"/>
      <c r="B64" s="187" t="s">
        <v>8</v>
      </c>
      <c r="C64" s="224"/>
      <c r="D64" s="144">
        <f t="shared" ref="D64" si="7">SUM(D54:D63)</f>
        <v>719158616.07312882</v>
      </c>
      <c r="E64" s="144">
        <f t="shared" ref="E64" si="8">SUM(E54:E63)</f>
        <v>485807455.39083529</v>
      </c>
    </row>
    <row r="65" spans="1:5" x14ac:dyDescent="0.25">
      <c r="A65" s="108"/>
      <c r="B65" s="109" t="s">
        <v>91</v>
      </c>
      <c r="C65" s="222">
        <v>24</v>
      </c>
      <c r="D65" s="145">
        <v>0</v>
      </c>
      <c r="E65" s="145">
        <v>0</v>
      </c>
    </row>
    <row r="66" spans="1:5" ht="12.75" x14ac:dyDescent="0.2">
      <c r="A66" s="111" t="s">
        <v>40</v>
      </c>
      <c r="B66" s="112"/>
      <c r="C66" s="225"/>
      <c r="D66" s="146">
        <f>+D64</f>
        <v>719158616.07312882</v>
      </c>
      <c r="E66" s="146">
        <f>+E64</f>
        <v>485807455.39083529</v>
      </c>
    </row>
    <row r="67" spans="1:5" ht="12.75" x14ac:dyDescent="0.2">
      <c r="A67" s="93"/>
      <c r="B67" s="93"/>
      <c r="C67" s="141"/>
      <c r="D67" s="141"/>
      <c r="E67" s="141"/>
    </row>
    <row r="68" spans="1:5" ht="12.75" x14ac:dyDescent="0.2">
      <c r="A68" s="114" t="s">
        <v>41</v>
      </c>
      <c r="B68" s="115"/>
      <c r="C68" s="123"/>
      <c r="D68" s="147">
        <f>+D66+D51</f>
        <v>3695907936.6161971</v>
      </c>
      <c r="E68" s="147">
        <f>+E66+E51</f>
        <v>2424655992.6130958</v>
      </c>
    </row>
    <row r="69" spans="1:5" x14ac:dyDescent="0.25">
      <c r="A69" s="95"/>
      <c r="C69" s="116"/>
      <c r="D69" s="148"/>
      <c r="E69" s="148"/>
    </row>
    <row r="70" spans="1:5" s="203" customFormat="1" x14ac:dyDescent="0.25">
      <c r="A70" s="232"/>
      <c r="B70" s="232"/>
      <c r="C70" s="232"/>
      <c r="D70" s="233"/>
      <c r="E70" s="233"/>
    </row>
    <row r="72" spans="1:5" s="231" customFormat="1" x14ac:dyDescent="0.25">
      <c r="A72" s="188"/>
      <c r="B72" s="188"/>
      <c r="C72" s="188"/>
      <c r="D72" s="188"/>
      <c r="E72" s="188"/>
    </row>
    <row r="73" spans="1:5" s="79" customFormat="1" x14ac:dyDescent="0.25">
      <c r="A73" s="92"/>
      <c r="B73" s="92"/>
      <c r="C73" s="92"/>
      <c r="D73" s="149"/>
      <c r="E73" s="149"/>
    </row>
    <row r="75" spans="1:5" s="22" customFormat="1" ht="15.75" x14ac:dyDescent="0.25">
      <c r="A75" s="92"/>
      <c r="B75" s="92"/>
      <c r="C75" s="92"/>
      <c r="D75" s="149"/>
      <c r="E75" s="149"/>
    </row>
    <row r="76" spans="1:5" s="22" customFormat="1" ht="15.75" x14ac:dyDescent="0.25">
      <c r="A76" s="92"/>
      <c r="B76" s="92"/>
      <c r="C76" s="92"/>
      <c r="D76" s="149"/>
      <c r="E76" s="149"/>
    </row>
    <row r="77" spans="1:5" s="22" customFormat="1" ht="15.75" x14ac:dyDescent="0.25">
      <c r="A77" s="92"/>
      <c r="B77" s="92"/>
      <c r="C77" s="92"/>
      <c r="D77" s="149"/>
      <c r="E77" s="149"/>
    </row>
    <row r="78" spans="1:5" s="22" customFormat="1" ht="15.75" x14ac:dyDescent="0.25">
      <c r="A78" s="92"/>
      <c r="B78" s="92"/>
      <c r="C78" s="92"/>
      <c r="D78" s="149"/>
      <c r="E78" s="149"/>
    </row>
    <row r="79" spans="1:5" s="22" customFormat="1" ht="15.75" x14ac:dyDescent="0.25">
      <c r="A79" s="92"/>
      <c r="B79" s="92"/>
      <c r="C79" s="92"/>
      <c r="D79" s="149"/>
      <c r="E79" s="149"/>
    </row>
    <row r="80" spans="1:5" s="22" customFormat="1" ht="15.75" x14ac:dyDescent="0.25">
      <c r="A80" s="92"/>
      <c r="B80" s="92"/>
      <c r="C80" s="92"/>
      <c r="D80" s="149"/>
      <c r="E80" s="149"/>
    </row>
    <row r="81" spans="1:5" s="22" customFormat="1" ht="15.75" x14ac:dyDescent="0.25">
      <c r="A81" s="92"/>
      <c r="B81" s="92"/>
      <c r="C81" s="92"/>
      <c r="D81" s="149"/>
      <c r="E81" s="149"/>
    </row>
    <row r="82" spans="1:5" s="22" customFormat="1" ht="15.75" x14ac:dyDescent="0.25">
      <c r="A82" s="92"/>
      <c r="B82" s="92"/>
      <c r="C82" s="92"/>
      <c r="D82" s="149"/>
      <c r="E82" s="149"/>
    </row>
    <row r="83" spans="1:5" s="22" customFormat="1" ht="15.75" x14ac:dyDescent="0.25">
      <c r="A83" s="92"/>
      <c r="B83" s="92"/>
      <c r="C83" s="92"/>
      <c r="D83" s="149"/>
      <c r="E83" s="149"/>
    </row>
    <row r="84" spans="1:5" s="23" customFormat="1" ht="15.75" x14ac:dyDescent="0.25">
      <c r="A84" s="92"/>
      <c r="B84" s="92"/>
      <c r="C84" s="92"/>
      <c r="D84" s="149"/>
      <c r="E84" s="149"/>
    </row>
    <row r="85" spans="1:5" x14ac:dyDescent="0.25">
      <c r="A85" s="90"/>
      <c r="B85" s="90"/>
      <c r="C85" s="90"/>
    </row>
    <row r="86" spans="1:5" x14ac:dyDescent="0.25">
      <c r="A86" s="90"/>
      <c r="B86" s="90"/>
      <c r="C86" s="90"/>
    </row>
    <row r="87" spans="1:5" x14ac:dyDescent="0.25">
      <c r="A87" s="90"/>
      <c r="B87" s="90"/>
      <c r="C87" s="90"/>
    </row>
  </sheetData>
  <mergeCells count="3">
    <mergeCell ref="B3:D3"/>
    <mergeCell ref="B4:D4"/>
    <mergeCell ref="B5:D5"/>
  </mergeCells>
  <printOptions horizontalCentered="1" gridLines="1"/>
  <pageMargins left="0.70866141732283472" right="0.70866141732283472" top="0.45" bottom="0.74803149606299213" header="0.31496062992125984" footer="0.31496062992125984"/>
  <pageSetup paperSize="9" scale="70"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E622"/>
  <sheetViews>
    <sheetView showGridLines="0" zoomScale="85" zoomScaleNormal="85" zoomScaleSheetLayoutView="70" workbookViewId="0">
      <selection activeCell="C28" sqref="C28:E32"/>
    </sheetView>
  </sheetViews>
  <sheetFormatPr baseColWidth="10" defaultColWidth="11.28515625" defaultRowHeight="12.75" x14ac:dyDescent="0.2"/>
  <cols>
    <col min="1" max="1" width="74" style="1" customWidth="1"/>
    <col min="2" max="2" width="6.28515625" style="131" bestFit="1" customWidth="1"/>
    <col min="3" max="3" width="15.5703125" style="1" customWidth="1"/>
    <col min="4" max="4" width="15.7109375" style="37" customWidth="1"/>
    <col min="5" max="5" width="14.140625" style="1" bestFit="1" customWidth="1"/>
    <col min="6" max="16384" width="11.28515625" style="1"/>
  </cols>
  <sheetData>
    <row r="1" spans="1:4" x14ac:dyDescent="0.2">
      <c r="A1" s="83" t="s">
        <v>169</v>
      </c>
      <c r="B1" s="130"/>
      <c r="C1" s="96"/>
      <c r="D1" s="248"/>
    </row>
    <row r="3" spans="1:4" x14ac:dyDescent="0.2">
      <c r="A3" s="317" t="s">
        <v>178</v>
      </c>
      <c r="B3" s="317"/>
      <c r="C3" s="317"/>
      <c r="D3" s="1"/>
    </row>
    <row r="4" spans="1:4" x14ac:dyDescent="0.2">
      <c r="A4" s="317" t="str">
        <f>+BG!B4</f>
        <v>Al 31 de Diciembre de 2022</v>
      </c>
      <c r="B4" s="317"/>
      <c r="C4" s="317"/>
      <c r="D4" s="1"/>
    </row>
    <row r="5" spans="1:4" x14ac:dyDescent="0.2">
      <c r="A5" s="318" t="s">
        <v>176</v>
      </c>
      <c r="B5" s="318"/>
      <c r="C5" s="318"/>
      <c r="D5" s="1"/>
    </row>
    <row r="6" spans="1:4" x14ac:dyDescent="0.2">
      <c r="A6" s="125"/>
      <c r="B6" s="179" t="s">
        <v>26</v>
      </c>
      <c r="C6" s="218" t="s">
        <v>421</v>
      </c>
      <c r="D6" s="218" t="s">
        <v>352</v>
      </c>
    </row>
    <row r="7" spans="1:4" s="9" customFormat="1" ht="15" x14ac:dyDescent="0.25">
      <c r="A7" s="126" t="s">
        <v>78</v>
      </c>
      <c r="B7" s="183">
        <v>25</v>
      </c>
      <c r="C7" s="271">
        <v>1015143048.5896543</v>
      </c>
      <c r="D7" s="271">
        <v>740899884</v>
      </c>
    </row>
    <row r="8" spans="1:4" ht="15" x14ac:dyDescent="0.25">
      <c r="A8" s="126" t="s">
        <v>163</v>
      </c>
      <c r="B8" s="183">
        <v>26</v>
      </c>
      <c r="C8" s="271">
        <v>-558203134.99272037</v>
      </c>
      <c r="D8" s="271">
        <v>-398074781</v>
      </c>
    </row>
    <row r="9" spans="1:4" x14ac:dyDescent="0.2">
      <c r="A9" s="127" t="s">
        <v>12</v>
      </c>
      <c r="B9" s="180"/>
      <c r="C9" s="180">
        <f>SUM(C7:C8)</f>
        <v>456939913.59693396</v>
      </c>
      <c r="D9" s="180">
        <f>SUM(D7:D8)</f>
        <v>342825103</v>
      </c>
    </row>
    <row r="10" spans="1:4" s="37" customFormat="1" ht="15" x14ac:dyDescent="0.25">
      <c r="A10" s="126" t="s">
        <v>42</v>
      </c>
      <c r="B10" s="183">
        <v>27</v>
      </c>
      <c r="C10" s="271">
        <v>-28425337.459165003</v>
      </c>
      <c r="D10" s="271">
        <v>-15967470</v>
      </c>
    </row>
    <row r="11" spans="1:4" ht="15" x14ac:dyDescent="0.25">
      <c r="A11" s="126" t="s">
        <v>44</v>
      </c>
      <c r="B11" s="183">
        <v>27</v>
      </c>
      <c r="C11" s="271">
        <v>-184678312.54496002</v>
      </c>
      <c r="D11" s="271">
        <v>-147548346</v>
      </c>
    </row>
    <row r="12" spans="1:4" ht="15" x14ac:dyDescent="0.25">
      <c r="A12" s="126" t="s">
        <v>92</v>
      </c>
      <c r="B12" s="183">
        <v>28</v>
      </c>
      <c r="C12" s="271">
        <v>-33208978.046389978</v>
      </c>
      <c r="D12" s="271">
        <v>-14870818</v>
      </c>
    </row>
    <row r="13" spans="1:4" s="37" customFormat="1" x14ac:dyDescent="0.2">
      <c r="A13" s="127" t="s">
        <v>19</v>
      </c>
      <c r="B13" s="180"/>
      <c r="C13" s="180">
        <f>SUM(C9:C12)</f>
        <v>210627285.54641899</v>
      </c>
      <c r="D13" s="180">
        <f>SUM(D9:D12)</f>
        <v>164438469</v>
      </c>
    </row>
    <row r="14" spans="1:4" s="37" customFormat="1" ht="15" x14ac:dyDescent="0.25">
      <c r="A14" s="126" t="s">
        <v>220</v>
      </c>
      <c r="B14" s="183">
        <v>28</v>
      </c>
      <c r="C14" s="271">
        <v>-47326748.684</v>
      </c>
      <c r="D14" s="271">
        <v>0</v>
      </c>
    </row>
    <row r="15" spans="1:4" ht="15" x14ac:dyDescent="0.25">
      <c r="A15" s="126" t="s">
        <v>134</v>
      </c>
      <c r="B15" s="183">
        <v>29</v>
      </c>
      <c r="C15" s="271">
        <v>-58159331.336259991</v>
      </c>
      <c r="D15" s="271">
        <v>-88190000</v>
      </c>
    </row>
    <row r="16" spans="1:4" ht="15" x14ac:dyDescent="0.25">
      <c r="A16" s="126" t="s">
        <v>135</v>
      </c>
      <c r="B16" s="183">
        <v>29</v>
      </c>
      <c r="C16" s="271">
        <v>-24304617.903030045</v>
      </c>
      <c r="D16" s="271">
        <v>1513560</v>
      </c>
    </row>
    <row r="17" spans="1:4" s="35" customFormat="1" x14ac:dyDescent="0.2">
      <c r="A17" s="128" t="s">
        <v>8</v>
      </c>
      <c r="B17" s="228"/>
      <c r="C17" s="219">
        <v>-129790697.92329003</v>
      </c>
      <c r="D17" s="219">
        <f>SUM(D14:D16)</f>
        <v>-86676440</v>
      </c>
    </row>
    <row r="18" spans="1:4" ht="15" x14ac:dyDescent="0.25">
      <c r="A18" s="126" t="s">
        <v>93</v>
      </c>
      <c r="B18" s="183">
        <v>30</v>
      </c>
      <c r="C18" s="271">
        <v>39106123.472000003</v>
      </c>
      <c r="D18" s="271">
        <v>10803353</v>
      </c>
    </row>
    <row r="19" spans="1:4" x14ac:dyDescent="0.2">
      <c r="A19" s="127" t="s">
        <v>55</v>
      </c>
      <c r="B19" s="180"/>
      <c r="C19" s="180">
        <f t="shared" ref="C19" si="0">+C13+C17+C18</f>
        <v>119942711.09512897</v>
      </c>
      <c r="D19" s="180">
        <f t="shared" ref="D19" si="1">+D13+D17+D18</f>
        <v>88565382</v>
      </c>
    </row>
    <row r="20" spans="1:4" ht="15" x14ac:dyDescent="0.25">
      <c r="A20" s="126" t="s">
        <v>20</v>
      </c>
      <c r="B20" s="183">
        <v>14</v>
      </c>
      <c r="C20" s="271">
        <v>0</v>
      </c>
      <c r="D20" s="271">
        <f>SUM(C20:C20)</f>
        <v>0</v>
      </c>
    </row>
    <row r="21" spans="1:4" x14ac:dyDescent="0.2">
      <c r="A21" s="127" t="s">
        <v>13</v>
      </c>
      <c r="B21" s="180"/>
      <c r="C21" s="180">
        <f>+C19+C20</f>
        <v>119942711.09512897</v>
      </c>
      <c r="D21" s="180">
        <f>+D19+D20</f>
        <v>88565382</v>
      </c>
    </row>
    <row r="22" spans="1:4" ht="15" x14ac:dyDescent="0.25">
      <c r="A22" s="126" t="s">
        <v>7</v>
      </c>
      <c r="B22" s="183">
        <v>32</v>
      </c>
      <c r="C22" s="271">
        <v>-11419220.112</v>
      </c>
      <c r="D22" s="271">
        <v>-9763777</v>
      </c>
    </row>
    <row r="23" spans="1:4" x14ac:dyDescent="0.2">
      <c r="A23" s="127" t="s">
        <v>56</v>
      </c>
      <c r="B23" s="180"/>
      <c r="C23" s="180">
        <f>+C21+C22</f>
        <v>108523490.98312896</v>
      </c>
      <c r="D23" s="180">
        <f>+D21+D22</f>
        <v>78801605</v>
      </c>
    </row>
    <row r="24" spans="1:4" ht="15" x14ac:dyDescent="0.25">
      <c r="A24" s="126" t="s">
        <v>94</v>
      </c>
      <c r="B24" s="181"/>
      <c r="C24" s="271">
        <v>0</v>
      </c>
      <c r="D24" s="271">
        <f>SUM(C24:C24)</f>
        <v>0</v>
      </c>
    </row>
    <row r="25" spans="1:4" ht="15" x14ac:dyDescent="0.25">
      <c r="A25" s="126" t="s">
        <v>95</v>
      </c>
      <c r="B25" s="181"/>
      <c r="C25" s="271">
        <v>0</v>
      </c>
      <c r="D25" s="271">
        <f>SUM(C25:C25)</f>
        <v>0</v>
      </c>
    </row>
    <row r="26" spans="1:4" s="33" customFormat="1" x14ac:dyDescent="0.2">
      <c r="A26" s="129" t="s">
        <v>45</v>
      </c>
      <c r="B26" s="182"/>
      <c r="C26" s="182">
        <f>+C23+C24+C25</f>
        <v>108523490.98312896</v>
      </c>
      <c r="D26" s="182">
        <f>+D23+D24+D25</f>
        <v>78801605</v>
      </c>
    </row>
    <row r="27" spans="1:4" s="205" customFormat="1" x14ac:dyDescent="0.25">
      <c r="C27" s="206"/>
      <c r="D27" s="206"/>
    </row>
    <row r="28" spans="1:4" x14ac:dyDescent="0.2">
      <c r="C28" s="238"/>
      <c r="D28" s="204"/>
    </row>
    <row r="29" spans="1:4" x14ac:dyDescent="0.2">
      <c r="C29" s="204"/>
      <c r="D29" s="204"/>
    </row>
    <row r="31" spans="1:4" x14ac:dyDescent="0.2">
      <c r="C31" s="230"/>
      <c r="D31" s="230"/>
    </row>
    <row r="610" spans="5:5" x14ac:dyDescent="0.2">
      <c r="E610" s="212" t="s">
        <v>223</v>
      </c>
    </row>
    <row r="611" spans="5:5" x14ac:dyDescent="0.2">
      <c r="E611" s="210">
        <v>416.46640934066477</v>
      </c>
    </row>
    <row r="612" spans="5:5" x14ac:dyDescent="0.2">
      <c r="E612" s="210">
        <v>879730.59275999991</v>
      </c>
    </row>
    <row r="613" spans="5:5" x14ac:dyDescent="0.2">
      <c r="E613" s="210">
        <v>66181.583699999988</v>
      </c>
    </row>
    <row r="614" spans="5:5" x14ac:dyDescent="0.2">
      <c r="E614" s="210">
        <v>3986368.566891205</v>
      </c>
    </row>
    <row r="615" spans="5:5" x14ac:dyDescent="0.2">
      <c r="E615" s="210">
        <v>0</v>
      </c>
    </row>
    <row r="616" spans="5:5" x14ac:dyDescent="0.2">
      <c r="E616" s="210">
        <v>0</v>
      </c>
    </row>
    <row r="617" spans="5:5" x14ac:dyDescent="0.2">
      <c r="E617" s="210">
        <v>1455147.4327075959</v>
      </c>
    </row>
    <row r="618" spans="5:5" x14ac:dyDescent="0.2">
      <c r="E618" s="210">
        <v>0</v>
      </c>
    </row>
    <row r="619" spans="5:5" x14ac:dyDescent="0.2">
      <c r="E619" s="210">
        <v>0</v>
      </c>
    </row>
    <row r="620" spans="5:5" x14ac:dyDescent="0.2">
      <c r="E620" s="210">
        <v>0</v>
      </c>
    </row>
    <row r="621" spans="5:5" x14ac:dyDescent="0.2">
      <c r="E621" s="210">
        <v>180102.0844569969</v>
      </c>
    </row>
    <row r="622" spans="5:5" x14ac:dyDescent="0.2">
      <c r="E622" s="211">
        <f>SUM(E611:E621)</f>
        <v>6567946.7269251384</v>
      </c>
    </row>
  </sheetData>
  <mergeCells count="3">
    <mergeCell ref="A3:C3"/>
    <mergeCell ref="A4:C4"/>
    <mergeCell ref="A5:C5"/>
  </mergeCell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I95"/>
  <sheetViews>
    <sheetView showGridLines="0" topLeftCell="A52" zoomScaleNormal="100" workbookViewId="0">
      <selection activeCell="A13" sqref="A13:I13"/>
    </sheetView>
  </sheetViews>
  <sheetFormatPr baseColWidth="10" defaultColWidth="11.28515625" defaultRowHeight="12.75" x14ac:dyDescent="0.2"/>
  <cols>
    <col min="1" max="1" width="31.28515625" style="96" customWidth="1"/>
    <col min="2" max="2" width="14.85546875" style="96" customWidth="1"/>
    <col min="3" max="3" width="18.85546875" style="96" bestFit="1" customWidth="1"/>
    <col min="4" max="4" width="16.140625" style="96" bestFit="1" customWidth="1"/>
    <col min="5" max="5" width="15.85546875" style="96" bestFit="1" customWidth="1"/>
    <col min="6" max="6" width="14.28515625" style="96" customWidth="1"/>
    <col min="7" max="7" width="18.85546875" style="96" bestFit="1" customWidth="1"/>
    <col min="8" max="8" width="16" style="96" bestFit="1" customWidth="1"/>
    <col min="9" max="9" width="16.85546875" style="96" customWidth="1"/>
    <col min="10" max="16384" width="11.28515625" style="96"/>
  </cols>
  <sheetData>
    <row r="1" spans="1:9" ht="15" customHeight="1" x14ac:dyDescent="0.25">
      <c r="A1" s="83" t="s">
        <v>169</v>
      </c>
      <c r="I1" s="240" t="s">
        <v>198</v>
      </c>
    </row>
    <row r="2" spans="1:9" ht="15" customHeight="1" x14ac:dyDescent="0.2"/>
    <row r="3" spans="1:9" ht="15" customHeight="1" x14ac:dyDescent="0.2">
      <c r="A3" s="325" t="s">
        <v>420</v>
      </c>
      <c r="B3" s="325"/>
      <c r="C3" s="325"/>
      <c r="D3" s="325"/>
      <c r="E3" s="325"/>
      <c r="F3" s="325"/>
      <c r="G3" s="325"/>
      <c r="H3" s="325"/>
      <c r="I3" s="325"/>
    </row>
    <row r="4" spans="1:9" ht="15" customHeight="1" x14ac:dyDescent="0.2">
      <c r="C4" s="61"/>
      <c r="D4" s="61"/>
      <c r="E4" s="61"/>
      <c r="F4" s="61"/>
      <c r="G4" s="61"/>
    </row>
    <row r="5" spans="1:9" ht="15" customHeight="1" x14ac:dyDescent="0.2">
      <c r="A5" s="340" t="s">
        <v>65</v>
      </c>
      <c r="B5" s="340"/>
      <c r="C5" s="340"/>
      <c r="D5" s="340"/>
      <c r="E5" s="340"/>
      <c r="F5" s="340"/>
      <c r="G5" s="340"/>
    </row>
    <row r="6" spans="1:9" ht="15" customHeight="1" x14ac:dyDescent="0.2">
      <c r="A6" s="172"/>
      <c r="B6" s="173"/>
      <c r="C6" s="173"/>
      <c r="D6" s="173"/>
      <c r="E6" s="173"/>
      <c r="F6" s="173"/>
      <c r="G6" s="173"/>
      <c r="H6" s="174"/>
      <c r="I6" s="175"/>
    </row>
    <row r="7" spans="1:9" ht="40.9" customHeight="1" x14ac:dyDescent="0.2">
      <c r="A7" s="326" t="s">
        <v>170</v>
      </c>
      <c r="B7" s="327"/>
      <c r="C7" s="327"/>
      <c r="D7" s="327"/>
      <c r="E7" s="327"/>
      <c r="F7" s="327"/>
      <c r="G7" s="327"/>
      <c r="H7" s="327"/>
      <c r="I7" s="328"/>
    </row>
    <row r="8" spans="1:9" ht="45.75" customHeight="1" x14ac:dyDescent="0.2">
      <c r="A8" s="329" t="s">
        <v>171</v>
      </c>
      <c r="B8" s="330"/>
      <c r="C8" s="330"/>
      <c r="D8" s="330"/>
      <c r="E8" s="330"/>
      <c r="F8" s="330"/>
      <c r="G8" s="330"/>
      <c r="H8" s="330"/>
      <c r="I8" s="331"/>
    </row>
    <row r="9" spans="1:9" ht="19.5" customHeight="1" x14ac:dyDescent="0.2">
      <c r="A9" s="329" t="s">
        <v>172</v>
      </c>
      <c r="B9" s="330"/>
      <c r="C9" s="330"/>
      <c r="D9" s="330"/>
      <c r="E9" s="330"/>
      <c r="F9" s="330"/>
      <c r="G9" s="330"/>
      <c r="H9" s="330"/>
      <c r="I9" s="331"/>
    </row>
    <row r="10" spans="1:9" ht="28.15" customHeight="1" x14ac:dyDescent="0.2">
      <c r="A10" s="329" t="s">
        <v>173</v>
      </c>
      <c r="B10" s="330"/>
      <c r="C10" s="330"/>
      <c r="D10" s="330"/>
      <c r="E10" s="330"/>
      <c r="F10" s="330"/>
      <c r="G10" s="330"/>
      <c r="H10" s="330"/>
      <c r="I10" s="331"/>
    </row>
    <row r="11" spans="1:9" ht="59.25" customHeight="1" x14ac:dyDescent="0.2">
      <c r="A11" s="329" t="s">
        <v>174</v>
      </c>
      <c r="B11" s="330"/>
      <c r="C11" s="330"/>
      <c r="D11" s="330"/>
      <c r="E11" s="330"/>
      <c r="F11" s="330"/>
      <c r="G11" s="330"/>
      <c r="H11" s="330"/>
      <c r="I11" s="331"/>
    </row>
    <row r="12" spans="1:9" ht="15" customHeight="1" x14ac:dyDescent="0.2">
      <c r="A12" s="156"/>
      <c r="B12" s="157"/>
      <c r="C12" s="157"/>
      <c r="D12" s="157"/>
      <c r="E12" s="157"/>
      <c r="F12" s="157"/>
      <c r="G12" s="157"/>
      <c r="I12" s="150"/>
    </row>
    <row r="13" spans="1:9" ht="15" customHeight="1" x14ac:dyDescent="0.2">
      <c r="A13" s="350" t="s">
        <v>63</v>
      </c>
      <c r="B13" s="351"/>
      <c r="C13" s="351"/>
      <c r="D13" s="351"/>
      <c r="E13" s="351"/>
      <c r="F13" s="351"/>
      <c r="G13" s="351"/>
      <c r="H13" s="351"/>
      <c r="I13" s="352"/>
    </row>
    <row r="14" spans="1:9" ht="29.25" customHeight="1" x14ac:dyDescent="0.2">
      <c r="A14" s="329" t="s">
        <v>317</v>
      </c>
      <c r="B14" s="330"/>
      <c r="C14" s="330"/>
      <c r="D14" s="330"/>
      <c r="E14" s="330"/>
      <c r="F14" s="330"/>
      <c r="G14" s="330"/>
      <c r="H14" s="330"/>
      <c r="I14" s="331"/>
    </row>
    <row r="15" spans="1:9" x14ac:dyDescent="0.2">
      <c r="A15" s="280"/>
      <c r="B15" s="281"/>
      <c r="C15" s="281"/>
      <c r="D15" s="281"/>
      <c r="E15" s="281"/>
      <c r="F15" s="281"/>
      <c r="G15" s="281"/>
      <c r="H15" s="110"/>
      <c r="I15" s="150"/>
    </row>
    <row r="16" spans="1:9" x14ac:dyDescent="0.2">
      <c r="A16" s="110"/>
      <c r="B16" s="110"/>
      <c r="C16" s="110"/>
      <c r="D16" s="110"/>
      <c r="E16" s="110"/>
      <c r="F16" s="110"/>
      <c r="G16" s="110"/>
      <c r="H16" s="110"/>
      <c r="I16" s="150"/>
    </row>
    <row r="17" spans="1:9" x14ac:dyDescent="0.2">
      <c r="A17" s="355" t="s">
        <v>66</v>
      </c>
      <c r="B17" s="355"/>
      <c r="C17" s="355"/>
      <c r="D17" s="355"/>
      <c r="E17" s="355"/>
      <c r="F17" s="355"/>
      <c r="G17" s="355"/>
      <c r="H17" s="355"/>
      <c r="I17" s="356"/>
    </row>
    <row r="18" spans="1:9" x14ac:dyDescent="0.2">
      <c r="A18" s="353"/>
      <c r="B18" s="353"/>
      <c r="C18" s="353"/>
      <c r="D18" s="353"/>
      <c r="E18" s="353"/>
      <c r="F18" s="353"/>
      <c r="G18" s="353"/>
      <c r="H18" s="353"/>
      <c r="I18" s="354"/>
    </row>
    <row r="19" spans="1:9" x14ac:dyDescent="0.2">
      <c r="I19" s="150"/>
    </row>
    <row r="20" spans="1:9" x14ac:dyDescent="0.2">
      <c r="A20" s="341" t="s">
        <v>25</v>
      </c>
      <c r="B20" s="342"/>
      <c r="C20" s="342"/>
      <c r="D20" s="342"/>
      <c r="E20" s="342"/>
      <c r="F20" s="342"/>
      <c r="G20" s="342"/>
      <c r="H20" s="342"/>
      <c r="I20" s="343"/>
    </row>
    <row r="21" spans="1:9" ht="60.75" customHeight="1" x14ac:dyDescent="0.2">
      <c r="A21" s="322" t="s">
        <v>179</v>
      </c>
      <c r="B21" s="323"/>
      <c r="C21" s="323"/>
      <c r="D21" s="323"/>
      <c r="E21" s="323"/>
      <c r="F21" s="323"/>
      <c r="G21" s="323"/>
      <c r="H21" s="323"/>
      <c r="I21" s="324"/>
    </row>
    <row r="22" spans="1:9" ht="12" customHeight="1" x14ac:dyDescent="0.2">
      <c r="A22" s="158"/>
      <c r="B22" s="159"/>
      <c r="C22" s="159"/>
      <c r="D22" s="159"/>
      <c r="E22" s="159"/>
      <c r="F22" s="159"/>
      <c r="G22" s="159"/>
      <c r="H22" s="159"/>
      <c r="I22" s="160"/>
    </row>
    <row r="23" spans="1:9" s="279" customFormat="1" x14ac:dyDescent="0.2">
      <c r="A23" s="341" t="s">
        <v>80</v>
      </c>
      <c r="B23" s="342"/>
      <c r="C23" s="342"/>
      <c r="D23" s="342"/>
      <c r="E23" s="342"/>
      <c r="F23" s="342"/>
      <c r="G23" s="342"/>
      <c r="H23" s="342"/>
      <c r="I23" s="343"/>
    </row>
    <row r="24" spans="1:9" s="279" customFormat="1" ht="72" customHeight="1" x14ac:dyDescent="0.2">
      <c r="A24" s="344" t="s">
        <v>502</v>
      </c>
      <c r="B24" s="345"/>
      <c r="C24" s="345"/>
      <c r="D24" s="345"/>
      <c r="E24" s="345"/>
      <c r="F24" s="345"/>
      <c r="G24" s="345"/>
      <c r="H24" s="345"/>
      <c r="I24" s="346"/>
    </row>
    <row r="25" spans="1:9" ht="8.25" customHeight="1" x14ac:dyDescent="0.2">
      <c r="A25" s="164"/>
      <c r="B25" s="165"/>
      <c r="C25" s="165"/>
      <c r="D25" s="165"/>
      <c r="E25" s="165"/>
      <c r="F25" s="165"/>
      <c r="G25" s="165"/>
      <c r="H25" s="165"/>
      <c r="I25" s="166"/>
    </row>
    <row r="26" spans="1:9" ht="15" customHeight="1" x14ac:dyDescent="0.2">
      <c r="A26" s="319" t="s">
        <v>81</v>
      </c>
      <c r="B26" s="320"/>
      <c r="C26" s="320"/>
      <c r="D26" s="320"/>
      <c r="E26" s="320"/>
      <c r="F26" s="320"/>
      <c r="G26" s="320"/>
      <c r="H26" s="320"/>
      <c r="I26" s="321"/>
    </row>
    <row r="27" spans="1:9" ht="45" customHeight="1" x14ac:dyDescent="0.2">
      <c r="A27" s="347" t="s">
        <v>175</v>
      </c>
      <c r="B27" s="348"/>
      <c r="C27" s="348"/>
      <c r="D27" s="348"/>
      <c r="E27" s="348"/>
      <c r="F27" s="348"/>
      <c r="G27" s="348"/>
      <c r="H27" s="348"/>
      <c r="I27" s="349"/>
    </row>
    <row r="28" spans="1:9" x14ac:dyDescent="0.2">
      <c r="A28" s="334"/>
      <c r="B28" s="335"/>
      <c r="C28" s="335"/>
      <c r="D28" s="335"/>
      <c r="E28" s="335"/>
      <c r="F28" s="335"/>
      <c r="G28" s="335"/>
      <c r="H28" s="335"/>
      <c r="I28" s="336"/>
    </row>
    <row r="29" spans="1:9" ht="15" customHeight="1" x14ac:dyDescent="0.2">
      <c r="A29" s="319" t="s">
        <v>82</v>
      </c>
      <c r="B29" s="320"/>
      <c r="C29" s="320"/>
      <c r="D29" s="320"/>
      <c r="E29" s="320"/>
      <c r="F29" s="320"/>
      <c r="G29" s="320"/>
      <c r="H29" s="320"/>
      <c r="I29" s="321"/>
    </row>
    <row r="30" spans="1:9" ht="15" customHeight="1" x14ac:dyDescent="0.2">
      <c r="A30" s="347" t="s">
        <v>64</v>
      </c>
      <c r="B30" s="348"/>
      <c r="C30" s="348"/>
      <c r="D30" s="348"/>
      <c r="E30" s="348"/>
      <c r="F30" s="348"/>
      <c r="G30" s="348"/>
      <c r="H30" s="348"/>
      <c r="I30" s="349"/>
    </row>
    <row r="31" spans="1:9" ht="19.5" customHeight="1" x14ac:dyDescent="0.2">
      <c r="A31" s="347"/>
      <c r="B31" s="348"/>
      <c r="C31" s="348"/>
      <c r="D31" s="348"/>
      <c r="E31" s="348"/>
      <c r="F31" s="348"/>
      <c r="G31" s="348"/>
      <c r="H31" s="348"/>
      <c r="I31" s="349"/>
    </row>
    <row r="32" spans="1:9" x14ac:dyDescent="0.2">
      <c r="A32" s="347" t="s">
        <v>21</v>
      </c>
      <c r="B32" s="348"/>
      <c r="C32" s="348"/>
      <c r="D32" s="348"/>
      <c r="E32" s="348"/>
      <c r="F32" s="348"/>
      <c r="G32" s="348"/>
      <c r="H32" s="348"/>
      <c r="I32" s="349"/>
    </row>
    <row r="33" spans="1:9" x14ac:dyDescent="0.2">
      <c r="A33" s="158"/>
      <c r="B33" s="159"/>
      <c r="C33" s="159"/>
      <c r="D33" s="159"/>
      <c r="E33" s="159"/>
      <c r="F33" s="159"/>
      <c r="G33" s="159"/>
      <c r="H33" s="159"/>
      <c r="I33" s="160"/>
    </row>
    <row r="34" spans="1:9" ht="15.75" customHeight="1" x14ac:dyDescent="0.2">
      <c r="A34" s="319" t="s">
        <v>84</v>
      </c>
      <c r="B34" s="320"/>
      <c r="C34" s="320"/>
      <c r="D34" s="320"/>
      <c r="E34" s="320"/>
      <c r="F34" s="320"/>
      <c r="G34" s="320"/>
      <c r="H34" s="320"/>
      <c r="I34" s="321"/>
    </row>
    <row r="35" spans="1:9" ht="30.75" customHeight="1" x14ac:dyDescent="0.2">
      <c r="A35" s="322" t="s">
        <v>46</v>
      </c>
      <c r="B35" s="323"/>
      <c r="C35" s="323"/>
      <c r="D35" s="323"/>
      <c r="E35" s="323"/>
      <c r="F35" s="323"/>
      <c r="G35" s="323"/>
      <c r="H35" s="323"/>
      <c r="I35" s="324"/>
    </row>
    <row r="36" spans="1:9" ht="15" customHeight="1" x14ac:dyDescent="0.2">
      <c r="A36" s="158"/>
      <c r="B36" s="159"/>
      <c r="C36" s="159"/>
      <c r="D36" s="159"/>
      <c r="E36" s="159"/>
      <c r="F36" s="159"/>
      <c r="G36" s="159"/>
      <c r="H36" s="159"/>
      <c r="I36" s="160"/>
    </row>
    <row r="37" spans="1:9" ht="17.25" customHeight="1" x14ac:dyDescent="0.2">
      <c r="A37" s="341" t="s">
        <v>85</v>
      </c>
      <c r="B37" s="342"/>
      <c r="C37" s="342"/>
      <c r="D37" s="342"/>
      <c r="E37" s="342"/>
      <c r="F37" s="342"/>
      <c r="G37" s="342"/>
      <c r="H37" s="342"/>
      <c r="I37" s="343"/>
    </row>
    <row r="38" spans="1:9" ht="59.45" customHeight="1" x14ac:dyDescent="0.2">
      <c r="A38" s="322" t="s">
        <v>86</v>
      </c>
      <c r="B38" s="332"/>
      <c r="C38" s="332"/>
      <c r="D38" s="332"/>
      <c r="E38" s="332"/>
      <c r="F38" s="332"/>
      <c r="G38" s="332"/>
      <c r="H38" s="332"/>
      <c r="I38" s="333"/>
    </row>
    <row r="39" spans="1:9" ht="15" customHeight="1" x14ac:dyDescent="0.2">
      <c r="A39" s="151"/>
      <c r="B39" s="152"/>
      <c r="C39" s="152"/>
      <c r="D39" s="152"/>
      <c r="E39" s="152"/>
      <c r="F39" s="152"/>
      <c r="G39" s="152"/>
      <c r="H39" s="152"/>
      <c r="I39" s="153"/>
    </row>
    <row r="40" spans="1:9" x14ac:dyDescent="0.2">
      <c r="A40" s="319" t="s">
        <v>87</v>
      </c>
      <c r="B40" s="320"/>
      <c r="C40" s="320"/>
      <c r="D40" s="320"/>
      <c r="E40" s="320"/>
      <c r="F40" s="320"/>
      <c r="G40" s="320"/>
      <c r="H40" s="320"/>
      <c r="I40" s="321"/>
    </row>
    <row r="41" spans="1:9" ht="29.25" customHeight="1" x14ac:dyDescent="0.2">
      <c r="A41" s="337" t="s">
        <v>180</v>
      </c>
      <c r="B41" s="338"/>
      <c r="C41" s="338"/>
      <c r="D41" s="338"/>
      <c r="E41" s="338"/>
      <c r="F41" s="338"/>
      <c r="G41" s="338"/>
      <c r="H41" s="338"/>
      <c r="I41" s="339"/>
    </row>
    <row r="42" spans="1:9" x14ac:dyDescent="0.2">
      <c r="A42" s="330"/>
      <c r="B42" s="330"/>
      <c r="C42" s="330"/>
      <c r="D42" s="330"/>
      <c r="E42" s="330"/>
      <c r="F42" s="330"/>
      <c r="G42" s="330"/>
      <c r="H42" s="330"/>
      <c r="I42" s="331"/>
    </row>
    <row r="43" spans="1:9" x14ac:dyDescent="0.2">
      <c r="A43" s="319" t="s">
        <v>190</v>
      </c>
      <c r="B43" s="320"/>
      <c r="C43" s="320"/>
      <c r="D43" s="320"/>
      <c r="E43" s="320"/>
      <c r="F43" s="320"/>
      <c r="G43" s="320"/>
      <c r="H43" s="320"/>
      <c r="I43" s="321"/>
    </row>
    <row r="44" spans="1:9" ht="43.5" customHeight="1" x14ac:dyDescent="0.2">
      <c r="A44" s="334" t="s">
        <v>184</v>
      </c>
      <c r="B44" s="335"/>
      <c r="C44" s="335"/>
      <c r="D44" s="335"/>
      <c r="E44" s="335"/>
      <c r="F44" s="335"/>
      <c r="G44" s="335"/>
      <c r="H44" s="335"/>
      <c r="I44" s="336"/>
    </row>
    <row r="45" spans="1:9" ht="15" customHeight="1" x14ac:dyDescent="0.2">
      <c r="A45" s="155"/>
      <c r="I45" s="150"/>
    </row>
    <row r="46" spans="1:9" ht="15" customHeight="1" x14ac:dyDescent="0.2">
      <c r="A46" s="167"/>
      <c r="B46" s="168"/>
      <c r="C46" s="168"/>
      <c r="D46" s="168"/>
      <c r="E46" s="168"/>
      <c r="F46" s="168"/>
      <c r="G46" s="168"/>
      <c r="H46" s="168"/>
      <c r="I46" s="169"/>
    </row>
    <row r="47" spans="1:9" ht="15" customHeight="1" x14ac:dyDescent="0.2">
      <c r="A47" s="319" t="s">
        <v>191</v>
      </c>
      <c r="B47" s="320"/>
      <c r="C47" s="320"/>
      <c r="D47" s="320"/>
      <c r="E47" s="320"/>
      <c r="F47" s="320"/>
      <c r="G47" s="320"/>
      <c r="H47" s="320"/>
      <c r="I47" s="321"/>
    </row>
    <row r="48" spans="1:9" ht="27.75" customHeight="1" x14ac:dyDescent="0.2">
      <c r="A48" s="322" t="s">
        <v>185</v>
      </c>
      <c r="B48" s="323"/>
      <c r="C48" s="323"/>
      <c r="D48" s="323"/>
      <c r="E48" s="323"/>
      <c r="F48" s="323"/>
      <c r="G48" s="323"/>
      <c r="H48" s="323"/>
      <c r="I48" s="324"/>
    </row>
    <row r="49" spans="1:9" ht="15" customHeight="1" x14ac:dyDescent="0.2">
      <c r="A49" s="158"/>
      <c r="B49" s="159"/>
      <c r="C49" s="159"/>
      <c r="D49" s="159"/>
      <c r="E49" s="159"/>
      <c r="F49" s="159"/>
      <c r="G49" s="159"/>
      <c r="H49" s="159"/>
      <c r="I49" s="160"/>
    </row>
    <row r="50" spans="1:9" ht="15" customHeight="1" x14ac:dyDescent="0.2">
      <c r="A50" s="155"/>
      <c r="I50" s="150"/>
    </row>
    <row r="51" spans="1:9" ht="15" customHeight="1" x14ac:dyDescent="0.2">
      <c r="A51" s="319" t="s">
        <v>192</v>
      </c>
      <c r="B51" s="320"/>
      <c r="C51" s="320"/>
      <c r="D51" s="320"/>
      <c r="E51" s="320"/>
      <c r="F51" s="320"/>
      <c r="G51" s="320"/>
      <c r="H51" s="320"/>
      <c r="I51" s="321"/>
    </row>
    <row r="52" spans="1:9" ht="27" customHeight="1" x14ac:dyDescent="0.2">
      <c r="A52" s="322" t="s">
        <v>186</v>
      </c>
      <c r="B52" s="323"/>
      <c r="C52" s="323"/>
      <c r="D52" s="323"/>
      <c r="E52" s="323"/>
      <c r="F52" s="323"/>
      <c r="G52" s="323"/>
      <c r="H52" s="323"/>
      <c r="I52" s="324"/>
    </row>
    <row r="53" spans="1:9" ht="15" customHeight="1" x14ac:dyDescent="0.2">
      <c r="A53" s="334"/>
      <c r="B53" s="335"/>
      <c r="C53" s="335"/>
      <c r="D53" s="335"/>
      <c r="E53" s="335"/>
      <c r="F53" s="335"/>
      <c r="G53" s="335"/>
      <c r="H53" s="335"/>
      <c r="I53" s="336"/>
    </row>
    <row r="54" spans="1:9" ht="15" customHeight="1" x14ac:dyDescent="0.2">
      <c r="A54" s="319" t="s">
        <v>193</v>
      </c>
      <c r="B54" s="320"/>
      <c r="C54" s="320"/>
      <c r="D54" s="320"/>
      <c r="E54" s="320"/>
      <c r="F54" s="320"/>
      <c r="G54" s="320"/>
      <c r="H54" s="320"/>
      <c r="I54" s="321"/>
    </row>
    <row r="55" spans="1:9" ht="27" customHeight="1" x14ac:dyDescent="0.2">
      <c r="A55" s="322" t="s">
        <v>181</v>
      </c>
      <c r="B55" s="323"/>
      <c r="C55" s="323"/>
      <c r="D55" s="323"/>
      <c r="E55" s="323"/>
      <c r="F55" s="323"/>
      <c r="G55" s="323"/>
      <c r="H55" s="323"/>
      <c r="I55" s="324"/>
    </row>
    <row r="56" spans="1:9" ht="30.2" customHeight="1" x14ac:dyDescent="0.2">
      <c r="A56" s="322" t="s">
        <v>182</v>
      </c>
      <c r="B56" s="323"/>
      <c r="C56" s="323"/>
      <c r="D56" s="323"/>
      <c r="E56" s="323"/>
      <c r="F56" s="323"/>
      <c r="G56" s="323"/>
      <c r="H56" s="323"/>
      <c r="I56" s="324"/>
    </row>
    <row r="57" spans="1:9" ht="27" customHeight="1" x14ac:dyDescent="0.2">
      <c r="A57" s="322" t="s">
        <v>183</v>
      </c>
      <c r="B57" s="323"/>
      <c r="C57" s="323"/>
      <c r="D57" s="323"/>
      <c r="E57" s="323"/>
      <c r="F57" s="323"/>
      <c r="G57" s="323"/>
      <c r="H57" s="323"/>
      <c r="I57" s="324"/>
    </row>
    <row r="58" spans="1:9" ht="22.7" customHeight="1" x14ac:dyDescent="0.2">
      <c r="A58" s="334"/>
      <c r="B58" s="335"/>
      <c r="C58" s="335"/>
      <c r="D58" s="335"/>
      <c r="E58" s="335"/>
      <c r="F58" s="335"/>
      <c r="G58" s="335"/>
      <c r="H58" s="335"/>
      <c r="I58" s="336"/>
    </row>
    <row r="59" spans="1:9" ht="25.5" customHeight="1" x14ac:dyDescent="0.2">
      <c r="A59" s="319" t="s">
        <v>194</v>
      </c>
      <c r="B59" s="320"/>
      <c r="C59" s="320"/>
      <c r="D59" s="320"/>
      <c r="E59" s="320"/>
      <c r="F59" s="320"/>
      <c r="G59" s="320"/>
      <c r="H59" s="320"/>
      <c r="I59" s="321"/>
    </row>
    <row r="60" spans="1:9" ht="24" customHeight="1" x14ac:dyDescent="0.2">
      <c r="A60" s="322" t="s">
        <v>22</v>
      </c>
      <c r="B60" s="323"/>
      <c r="C60" s="323"/>
      <c r="D60" s="323"/>
      <c r="E60" s="323"/>
      <c r="F60" s="323"/>
      <c r="G60" s="323"/>
      <c r="H60" s="323"/>
      <c r="I60" s="324"/>
    </row>
    <row r="61" spans="1:9" ht="24.75" customHeight="1" x14ac:dyDescent="0.2">
      <c r="A61" s="322" t="s">
        <v>187</v>
      </c>
      <c r="B61" s="323"/>
      <c r="C61" s="323"/>
      <c r="D61" s="323"/>
      <c r="E61" s="323"/>
      <c r="F61" s="323"/>
      <c r="G61" s="323"/>
      <c r="H61" s="323"/>
      <c r="I61" s="324"/>
    </row>
    <row r="62" spans="1:9" ht="15" customHeight="1" x14ac:dyDescent="0.2">
      <c r="A62" s="322" t="s">
        <v>188</v>
      </c>
      <c r="B62" s="323"/>
      <c r="C62" s="323"/>
      <c r="D62" s="323"/>
      <c r="E62" s="323"/>
      <c r="F62" s="323"/>
      <c r="G62" s="323"/>
      <c r="H62" s="323"/>
      <c r="I62" s="324"/>
    </row>
    <row r="63" spans="1:9" ht="15" customHeight="1" x14ac:dyDescent="0.2">
      <c r="A63" s="161"/>
      <c r="B63" s="162"/>
      <c r="C63" s="162"/>
      <c r="D63" s="162"/>
      <c r="E63" s="162"/>
      <c r="F63" s="162"/>
      <c r="G63" s="162"/>
      <c r="H63" s="162"/>
      <c r="I63" s="163"/>
    </row>
    <row r="64" spans="1:9" ht="15" customHeight="1" x14ac:dyDescent="0.2">
      <c r="A64" s="319" t="s">
        <v>195</v>
      </c>
      <c r="B64" s="320"/>
      <c r="C64" s="320"/>
      <c r="D64" s="320"/>
      <c r="E64" s="320"/>
      <c r="F64" s="320"/>
      <c r="G64" s="320"/>
      <c r="H64" s="320"/>
      <c r="I64" s="321"/>
    </row>
    <row r="65" spans="1:9" ht="15" customHeight="1" x14ac:dyDescent="0.2">
      <c r="A65" s="322" t="s">
        <v>23</v>
      </c>
      <c r="B65" s="323"/>
      <c r="C65" s="323"/>
      <c r="D65" s="323"/>
      <c r="E65" s="323"/>
      <c r="F65" s="323"/>
      <c r="G65" s="323"/>
      <c r="H65" s="323"/>
      <c r="I65" s="324"/>
    </row>
    <row r="66" spans="1:9" ht="15" customHeight="1" x14ac:dyDescent="0.2">
      <c r="A66" s="158"/>
      <c r="B66" s="159"/>
      <c r="C66" s="159"/>
      <c r="D66" s="159"/>
      <c r="E66" s="159"/>
      <c r="F66" s="159"/>
      <c r="G66" s="159"/>
      <c r="H66" s="159"/>
      <c r="I66" s="160"/>
    </row>
    <row r="67" spans="1:9" ht="15" customHeight="1" x14ac:dyDescent="0.2">
      <c r="A67" s="319" t="s">
        <v>196</v>
      </c>
      <c r="B67" s="320"/>
      <c r="C67" s="320"/>
      <c r="D67" s="320"/>
      <c r="E67" s="320"/>
      <c r="F67" s="320"/>
      <c r="G67" s="320"/>
      <c r="H67" s="320"/>
      <c r="I67" s="321"/>
    </row>
    <row r="68" spans="1:9" ht="27.75" customHeight="1" x14ac:dyDescent="0.2">
      <c r="A68" s="322" t="s">
        <v>189</v>
      </c>
      <c r="B68" s="323"/>
      <c r="C68" s="323"/>
      <c r="D68" s="323"/>
      <c r="E68" s="323"/>
      <c r="F68" s="323"/>
      <c r="G68" s="323"/>
      <c r="H68" s="323"/>
      <c r="I68" s="324"/>
    </row>
    <row r="69" spans="1:9" ht="15" customHeight="1" x14ac:dyDescent="0.2">
      <c r="A69" s="158"/>
      <c r="B69" s="159"/>
      <c r="C69" s="159"/>
      <c r="D69" s="159"/>
      <c r="E69" s="159"/>
      <c r="F69" s="159"/>
      <c r="G69" s="159"/>
      <c r="H69" s="159"/>
      <c r="I69" s="160"/>
    </row>
    <row r="70" spans="1:9" x14ac:dyDescent="0.2">
      <c r="A70" s="319" t="s">
        <v>197</v>
      </c>
      <c r="B70" s="320"/>
      <c r="C70" s="320"/>
      <c r="D70" s="320"/>
      <c r="E70" s="320"/>
      <c r="F70" s="320"/>
      <c r="G70" s="320"/>
      <c r="H70" s="320"/>
      <c r="I70" s="321"/>
    </row>
    <row r="71" spans="1:9" x14ac:dyDescent="0.2">
      <c r="A71" s="322" t="s">
        <v>199</v>
      </c>
      <c r="B71" s="323"/>
      <c r="C71" s="323"/>
      <c r="D71" s="323"/>
      <c r="E71" s="323"/>
      <c r="F71" s="323"/>
      <c r="G71" s="323"/>
      <c r="H71" s="323"/>
      <c r="I71" s="324"/>
    </row>
    <row r="72" spans="1:9" ht="15" customHeight="1" x14ac:dyDescent="0.2">
      <c r="A72" s="357"/>
      <c r="B72" s="358"/>
      <c r="C72" s="358"/>
      <c r="D72" s="358"/>
      <c r="E72" s="358"/>
      <c r="F72" s="358"/>
      <c r="G72" s="358"/>
      <c r="H72" s="358"/>
      <c r="I72" s="359"/>
    </row>
    <row r="73" spans="1:9" ht="25.5" customHeight="1" x14ac:dyDescent="0.2"/>
    <row r="74" spans="1:9" ht="28.9" customHeight="1" x14ac:dyDescent="0.2"/>
    <row r="75" spans="1:9" ht="39.75" customHeight="1" x14ac:dyDescent="0.2">
      <c r="A75" s="154"/>
    </row>
    <row r="76" spans="1:9" ht="15" customHeight="1" x14ac:dyDescent="0.2"/>
    <row r="77" spans="1:9" s="41" customFormat="1" ht="15" customHeight="1" x14ac:dyDescent="0.2">
      <c r="A77" s="96"/>
      <c r="B77" s="96"/>
      <c r="C77" s="96"/>
      <c r="D77" s="96"/>
      <c r="E77" s="96"/>
      <c r="F77" s="96"/>
      <c r="G77" s="96"/>
      <c r="H77" s="96"/>
      <c r="I77" s="96"/>
    </row>
    <row r="78" spans="1:9" s="41" customFormat="1" ht="15" customHeight="1" x14ac:dyDescent="0.2">
      <c r="A78" s="96"/>
      <c r="B78" s="96"/>
      <c r="C78" s="96"/>
      <c r="D78" s="96"/>
      <c r="E78" s="96"/>
      <c r="F78" s="96"/>
      <c r="G78" s="96"/>
      <c r="H78" s="96"/>
      <c r="I78" s="96"/>
    </row>
    <row r="79" spans="1:9" ht="15" customHeight="1" x14ac:dyDescent="0.2"/>
    <row r="80" spans="1:9" ht="15" customHeight="1" x14ac:dyDescent="0.2"/>
    <row r="81" spans="1:9" ht="29.25" customHeight="1" x14ac:dyDescent="0.2"/>
    <row r="82" spans="1:9" s="41" customFormat="1" ht="15" customHeight="1" x14ac:dyDescent="0.2">
      <c r="A82" s="96"/>
      <c r="B82" s="96"/>
      <c r="C82" s="96"/>
      <c r="D82" s="96"/>
      <c r="E82" s="96"/>
      <c r="F82" s="96"/>
      <c r="G82" s="96"/>
      <c r="H82" s="96"/>
      <c r="I82" s="96"/>
    </row>
    <row r="83" spans="1:9" ht="15" customHeight="1" x14ac:dyDescent="0.2"/>
    <row r="84" spans="1:9" ht="15" customHeight="1" x14ac:dyDescent="0.2"/>
    <row r="85" spans="1:9" ht="15" customHeight="1" x14ac:dyDescent="0.2"/>
    <row r="86" spans="1:9" ht="15" customHeight="1" x14ac:dyDescent="0.2"/>
    <row r="87" spans="1:9" ht="15" customHeight="1" x14ac:dyDescent="0.2"/>
    <row r="88" spans="1:9" ht="15" customHeight="1" x14ac:dyDescent="0.2"/>
    <row r="89" spans="1:9" ht="15" customHeight="1" x14ac:dyDescent="0.2">
      <c r="F89" s="170"/>
      <c r="G89" s="170"/>
      <c r="H89" s="170"/>
      <c r="I89" s="170"/>
    </row>
    <row r="90" spans="1:9" ht="15" customHeight="1" x14ac:dyDescent="0.2"/>
    <row r="91" spans="1:9" ht="15" customHeight="1" x14ac:dyDescent="0.2"/>
    <row r="92" spans="1:9" ht="15" customHeight="1" x14ac:dyDescent="0.2"/>
    <row r="93" spans="1:9" ht="15" customHeight="1" x14ac:dyDescent="0.2"/>
    <row r="94" spans="1:9" ht="15" customHeight="1" x14ac:dyDescent="0.2"/>
    <row r="95" spans="1:9" ht="15" customHeight="1" x14ac:dyDescent="0.2"/>
  </sheetData>
  <mergeCells count="51">
    <mergeCell ref="A51:I51"/>
    <mergeCell ref="A52:I52"/>
    <mergeCell ref="A55:I55"/>
    <mergeCell ref="A56:I56"/>
    <mergeCell ref="A72:I72"/>
    <mergeCell ref="A67:I67"/>
    <mergeCell ref="A68:I68"/>
    <mergeCell ref="A54:I54"/>
    <mergeCell ref="A57:I57"/>
    <mergeCell ref="A58:I58"/>
    <mergeCell ref="A59:I59"/>
    <mergeCell ref="A60:I60"/>
    <mergeCell ref="A61:I61"/>
    <mergeCell ref="A62:I62"/>
    <mergeCell ref="A64:I64"/>
    <mergeCell ref="A65:I65"/>
    <mergeCell ref="A28:I28"/>
    <mergeCell ref="A30:I31"/>
    <mergeCell ref="A37:I37"/>
    <mergeCell ref="A29:I29"/>
    <mergeCell ref="A32:I32"/>
    <mergeCell ref="A34:I34"/>
    <mergeCell ref="A35:I35"/>
    <mergeCell ref="A5:G5"/>
    <mergeCell ref="A23:I23"/>
    <mergeCell ref="A24:I24"/>
    <mergeCell ref="A26:I26"/>
    <mergeCell ref="A27:I27"/>
    <mergeCell ref="A11:I11"/>
    <mergeCell ref="A13:I13"/>
    <mergeCell ref="A14:I14"/>
    <mergeCell ref="A18:I18"/>
    <mergeCell ref="A20:I20"/>
    <mergeCell ref="A17:I17"/>
    <mergeCell ref="A21:I21"/>
    <mergeCell ref="A70:I70"/>
    <mergeCell ref="A71:I71"/>
    <mergeCell ref="A3:I3"/>
    <mergeCell ref="A7:I7"/>
    <mergeCell ref="A8:I8"/>
    <mergeCell ref="A9:I9"/>
    <mergeCell ref="A10:I10"/>
    <mergeCell ref="A38:I38"/>
    <mergeCell ref="A43:I43"/>
    <mergeCell ref="A44:I44"/>
    <mergeCell ref="A53:I53"/>
    <mergeCell ref="A40:I40"/>
    <mergeCell ref="A48:I48"/>
    <mergeCell ref="A47:I47"/>
    <mergeCell ref="A41:I41"/>
    <mergeCell ref="A42:I42"/>
  </mergeCells>
  <printOptions horizontalCentered="1"/>
  <pageMargins left="0.31496062992125984" right="0.31496062992125984" top="0.74803149606299213" bottom="0.74803149606299213" header="0.31496062992125984" footer="0.31496062992125984"/>
  <pageSetup scale="61" fitToHeight="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H773"/>
  <sheetViews>
    <sheetView showGridLines="0" tabSelected="1" zoomScale="85" zoomScaleNormal="85" workbookViewId="0">
      <pane ySplit="3" topLeftCell="A4" activePane="bottomLeft" state="frozen"/>
      <selection pane="bottomLeft" activeCell="I21" sqref="I21"/>
    </sheetView>
  </sheetViews>
  <sheetFormatPr baseColWidth="10" defaultColWidth="11.28515625" defaultRowHeight="12.75" x14ac:dyDescent="0.2"/>
  <cols>
    <col min="1" max="2" width="2.28515625" style="50" customWidth="1"/>
    <col min="3" max="3" width="65.28515625" style="50" customWidth="1"/>
    <col min="4" max="4" width="2.85546875" style="50" customWidth="1"/>
    <col min="5" max="5" width="17.5703125" style="50" customWidth="1"/>
    <col min="6" max="6" width="17.85546875" style="50" customWidth="1"/>
    <col min="7" max="7" width="2.28515625" style="50" customWidth="1"/>
    <col min="8" max="8" width="2.5703125" style="50" customWidth="1"/>
    <col min="9" max="16384" width="11.28515625" style="50"/>
  </cols>
  <sheetData>
    <row r="1" spans="1:7" ht="15" customHeight="1" x14ac:dyDescent="0.2">
      <c r="A1" s="5" t="s">
        <v>124</v>
      </c>
      <c r="D1" s="52"/>
      <c r="E1" s="52"/>
      <c r="F1" s="52"/>
      <c r="G1" s="52"/>
    </row>
    <row r="2" spans="1:7" ht="15" customHeight="1" x14ac:dyDescent="0.2"/>
    <row r="3" spans="1:7" ht="15" customHeight="1" x14ac:dyDescent="0.2">
      <c r="A3" s="362" t="s">
        <v>420</v>
      </c>
      <c r="B3" s="362"/>
      <c r="C3" s="362"/>
      <c r="D3" s="362"/>
      <c r="E3" s="362"/>
      <c r="F3" s="362"/>
      <c r="G3" s="362"/>
    </row>
    <row r="4" spans="1:7" ht="15" customHeight="1" x14ac:dyDescent="0.2">
      <c r="A4" s="60"/>
      <c r="B4" s="60"/>
      <c r="C4" s="61"/>
      <c r="D4" s="61"/>
      <c r="E4" s="61"/>
      <c r="F4" s="246"/>
      <c r="G4" s="61"/>
    </row>
    <row r="5" spans="1:7" x14ac:dyDescent="0.2">
      <c r="C5" s="364" t="s">
        <v>67</v>
      </c>
      <c r="D5" s="364"/>
      <c r="E5" s="364"/>
      <c r="F5" s="267"/>
    </row>
    <row r="6" spans="1:7" x14ac:dyDescent="0.2">
      <c r="C6" s="44" t="s">
        <v>48</v>
      </c>
      <c r="D6" s="45"/>
    </row>
    <row r="7" spans="1:7" x14ac:dyDescent="0.2">
      <c r="C7" s="363" t="s">
        <v>1</v>
      </c>
      <c r="D7" s="363"/>
      <c r="E7" s="363"/>
      <c r="F7" s="266"/>
    </row>
    <row r="8" spans="1:7" x14ac:dyDescent="0.2">
      <c r="C8" s="2"/>
    </row>
    <row r="9" spans="1:7" x14ac:dyDescent="0.2">
      <c r="C9" s="10" t="s">
        <v>126</v>
      </c>
      <c r="D9" s="62"/>
      <c r="E9" s="42">
        <v>44926</v>
      </c>
      <c r="F9" s="42">
        <v>44561</v>
      </c>
    </row>
    <row r="10" spans="1:7" x14ac:dyDescent="0.2">
      <c r="C10" s="13" t="s">
        <v>109</v>
      </c>
      <c r="D10" s="11"/>
      <c r="E10" s="282">
        <v>982207.84100000001</v>
      </c>
      <c r="F10" s="282">
        <v>975702.11400000006</v>
      </c>
      <c r="G10" s="63"/>
    </row>
    <row r="11" spans="1:7" x14ac:dyDescent="0.2">
      <c r="C11" s="13" t="s">
        <v>273</v>
      </c>
      <c r="D11" s="11"/>
      <c r="E11" s="282">
        <v>123761919.65999998</v>
      </c>
      <c r="F11" s="282">
        <v>152839058.74700001</v>
      </c>
      <c r="G11" s="63"/>
    </row>
    <row r="12" spans="1:7" x14ac:dyDescent="0.2">
      <c r="C12" s="13" t="s">
        <v>110</v>
      </c>
      <c r="D12" s="12"/>
      <c r="E12" s="282">
        <v>6389462.8380799992</v>
      </c>
      <c r="F12" s="282">
        <v>962086.86099999992</v>
      </c>
      <c r="G12" s="63"/>
    </row>
    <row r="13" spans="1:7" x14ac:dyDescent="0.2">
      <c r="C13" s="13" t="s">
        <v>318</v>
      </c>
      <c r="D13" s="12"/>
      <c r="E13" s="282">
        <v>1903452.2939999995</v>
      </c>
      <c r="F13" s="282">
        <v>0</v>
      </c>
      <c r="G13" s="63"/>
    </row>
    <row r="14" spans="1:7" x14ac:dyDescent="0.2">
      <c r="C14" s="13" t="s">
        <v>390</v>
      </c>
      <c r="D14" s="12"/>
      <c r="E14" s="282">
        <v>4309281.2180000003</v>
      </c>
      <c r="F14" s="282">
        <v>0</v>
      </c>
      <c r="G14" s="63"/>
    </row>
    <row r="15" spans="1:7" x14ac:dyDescent="0.2">
      <c r="C15" s="13" t="s">
        <v>428</v>
      </c>
      <c r="D15" s="12"/>
      <c r="E15" s="282">
        <v>0</v>
      </c>
      <c r="F15" s="282">
        <v>2000</v>
      </c>
      <c r="G15" s="63"/>
    </row>
    <row r="16" spans="1:7" x14ac:dyDescent="0.2">
      <c r="C16" s="13" t="s">
        <v>359</v>
      </c>
      <c r="D16" s="12"/>
      <c r="E16" s="282">
        <v>0</v>
      </c>
      <c r="F16" s="282">
        <v>472410.527</v>
      </c>
      <c r="G16" s="63"/>
    </row>
    <row r="17" spans="3:7" x14ac:dyDescent="0.2">
      <c r="C17" s="13" t="s">
        <v>360</v>
      </c>
      <c r="D17" s="12"/>
      <c r="E17" s="282">
        <v>0</v>
      </c>
      <c r="F17" s="282">
        <v>7745563.9500000002</v>
      </c>
      <c r="G17" s="63"/>
    </row>
    <row r="18" spans="3:7" x14ac:dyDescent="0.2">
      <c r="C18" s="13" t="s">
        <v>361</v>
      </c>
      <c r="D18" s="12"/>
      <c r="E18" s="282">
        <v>0</v>
      </c>
      <c r="F18" s="282">
        <v>167113.99600000001</v>
      </c>
      <c r="G18" s="63"/>
    </row>
    <row r="19" spans="3:7" x14ac:dyDescent="0.2">
      <c r="C19" s="14" t="s">
        <v>123</v>
      </c>
      <c r="D19" s="15"/>
      <c r="E19" s="283">
        <f>SUM(E10:E18)</f>
        <v>137346323.85108</v>
      </c>
      <c r="F19" s="283">
        <f t="shared" ref="F19" si="0">SUM(F10:F18)</f>
        <v>163163936.19499999</v>
      </c>
      <c r="G19" s="63"/>
    </row>
    <row r="20" spans="3:7" s="96" customFormat="1" x14ac:dyDescent="0.2">
      <c r="C20" s="13" t="s">
        <v>148</v>
      </c>
      <c r="D20" s="12"/>
      <c r="E20" s="284">
        <v>-3378768.9266499998</v>
      </c>
      <c r="F20" s="284">
        <v>-3259677.85274</v>
      </c>
      <c r="G20" s="191"/>
    </row>
    <row r="21" spans="3:7" s="83" customFormat="1" x14ac:dyDescent="0.2">
      <c r="C21" s="83" t="s">
        <v>0</v>
      </c>
      <c r="E21" s="99">
        <f>+E19+E20</f>
        <v>133967554.92443</v>
      </c>
      <c r="F21" s="99">
        <f>+F19+F20</f>
        <v>159904258.34226</v>
      </c>
      <c r="G21" s="189"/>
    </row>
    <row r="22" spans="3:7" s="83" customFormat="1" x14ac:dyDescent="0.2">
      <c r="E22" s="189"/>
      <c r="F22" s="189"/>
      <c r="G22" s="189"/>
    </row>
    <row r="23" spans="3:7" s="83" customFormat="1" x14ac:dyDescent="0.2">
      <c r="E23" s="189"/>
      <c r="F23" s="189"/>
      <c r="G23" s="189"/>
    </row>
    <row r="24" spans="3:7" x14ac:dyDescent="0.2">
      <c r="C24" s="365" t="s">
        <v>68</v>
      </c>
      <c r="D24" s="365"/>
      <c r="E24" s="63"/>
      <c r="F24" s="63"/>
      <c r="G24" s="63"/>
    </row>
    <row r="25" spans="3:7" x14ac:dyDescent="0.2">
      <c r="C25" s="44" t="s">
        <v>48</v>
      </c>
      <c r="D25" s="45"/>
    </row>
    <row r="26" spans="3:7" x14ac:dyDescent="0.2">
      <c r="C26" s="363" t="s">
        <v>1</v>
      </c>
      <c r="D26" s="363"/>
      <c r="E26" s="363"/>
      <c r="F26" s="266"/>
    </row>
    <row r="27" spans="3:7" x14ac:dyDescent="0.2">
      <c r="C27" s="38"/>
      <c r="D27" s="63"/>
    </row>
    <row r="28" spans="3:7" x14ac:dyDescent="0.2">
      <c r="C28" s="10" t="s">
        <v>126</v>
      </c>
      <c r="D28" s="62"/>
      <c r="E28" s="42">
        <f>+E9</f>
        <v>44926</v>
      </c>
      <c r="F28" s="42">
        <f>+F9</f>
        <v>44561</v>
      </c>
    </row>
    <row r="29" spans="3:7" x14ac:dyDescent="0.2">
      <c r="C29" s="13" t="s">
        <v>209</v>
      </c>
      <c r="E29" s="286">
        <v>3216004.9819999998</v>
      </c>
      <c r="F29" s="286">
        <v>3331352</v>
      </c>
      <c r="G29" s="63"/>
    </row>
    <row r="30" spans="3:7" x14ac:dyDescent="0.2">
      <c r="C30" s="13" t="s">
        <v>274</v>
      </c>
      <c r="E30" s="216">
        <v>36215434.899999999</v>
      </c>
      <c r="F30" s="216">
        <v>0</v>
      </c>
      <c r="G30" s="63"/>
    </row>
    <row r="31" spans="3:7" x14ac:dyDescent="0.2">
      <c r="C31" s="13" t="s">
        <v>208</v>
      </c>
      <c r="E31" s="286">
        <v>17785321.851</v>
      </c>
      <c r="F31" s="286">
        <v>5904343.4759999998</v>
      </c>
      <c r="G31" s="63"/>
    </row>
    <row r="32" spans="3:7" x14ac:dyDescent="0.2">
      <c r="C32" s="13" t="s">
        <v>362</v>
      </c>
      <c r="E32" s="286">
        <v>0</v>
      </c>
      <c r="F32" s="286">
        <v>8581894.8129999992</v>
      </c>
      <c r="G32" s="63"/>
    </row>
    <row r="33" spans="3:7" x14ac:dyDescent="0.2">
      <c r="C33" s="39" t="s">
        <v>0</v>
      </c>
      <c r="E33" s="287">
        <f>SUM(E29:E32)</f>
        <v>57216761.732999995</v>
      </c>
      <c r="F33" s="287">
        <f>SUM(F29:F32)</f>
        <v>17817590.288999997</v>
      </c>
      <c r="G33" s="63"/>
    </row>
    <row r="36" spans="3:7" x14ac:dyDescent="0.2">
      <c r="C36" s="340" t="s">
        <v>69</v>
      </c>
      <c r="D36" s="340"/>
      <c r="E36" s="340"/>
      <c r="F36" s="257"/>
    </row>
    <row r="37" spans="3:7" x14ac:dyDescent="0.2">
      <c r="C37" s="177" t="s">
        <v>48</v>
      </c>
      <c r="D37" s="178"/>
      <c r="E37" s="137"/>
      <c r="F37" s="137"/>
      <c r="G37" s="137"/>
    </row>
    <row r="38" spans="3:7" x14ac:dyDescent="0.2">
      <c r="C38" s="363" t="s">
        <v>1</v>
      </c>
      <c r="D38" s="363"/>
      <c r="E38" s="363"/>
      <c r="F38" s="266"/>
    </row>
    <row r="39" spans="3:7" x14ac:dyDescent="0.2">
      <c r="C39" s="54"/>
      <c r="D39" s="54"/>
      <c r="E39" s="51"/>
      <c r="F39" s="51"/>
    </row>
    <row r="40" spans="3:7" x14ac:dyDescent="0.2">
      <c r="C40" s="10" t="s">
        <v>126</v>
      </c>
      <c r="D40" s="62"/>
      <c r="E40" s="42">
        <f>+E9</f>
        <v>44926</v>
      </c>
      <c r="F40" s="42">
        <f>+F9</f>
        <v>44561</v>
      </c>
    </row>
    <row r="41" spans="3:7" x14ac:dyDescent="0.2">
      <c r="C41" s="50" t="s">
        <v>111</v>
      </c>
      <c r="D41" s="51"/>
      <c r="E41" s="289">
        <v>915953.33700000006</v>
      </c>
      <c r="F41" s="289">
        <v>5946728.1049999837</v>
      </c>
      <c r="G41" s="63"/>
    </row>
    <row r="42" spans="3:7" x14ac:dyDescent="0.2">
      <c r="C42" s="13" t="s">
        <v>275</v>
      </c>
      <c r="D42" s="51"/>
      <c r="E42" s="289">
        <v>458978143.28299963</v>
      </c>
      <c r="F42" s="289">
        <v>393172999.30500001</v>
      </c>
      <c r="G42" s="63"/>
    </row>
    <row r="43" spans="3:7" x14ac:dyDescent="0.2">
      <c r="C43" s="96" t="s">
        <v>117</v>
      </c>
      <c r="D43" s="51"/>
      <c r="E43" s="289">
        <v>16678801.699890001</v>
      </c>
      <c r="F43" s="289">
        <v>12640034.645</v>
      </c>
      <c r="G43" s="63"/>
    </row>
    <row r="44" spans="3:7" x14ac:dyDescent="0.2">
      <c r="C44" s="96" t="s">
        <v>319</v>
      </c>
      <c r="D44" s="51"/>
      <c r="E44" s="289">
        <v>435272271.57503772</v>
      </c>
      <c r="F44" s="289">
        <v>0</v>
      </c>
      <c r="G44" s="63"/>
    </row>
    <row r="45" spans="3:7" x14ac:dyDescent="0.2">
      <c r="C45" s="269" t="s">
        <v>391</v>
      </c>
      <c r="E45" s="288">
        <v>1019093.882</v>
      </c>
      <c r="F45" s="289">
        <v>0</v>
      </c>
      <c r="G45" s="63"/>
    </row>
    <row r="46" spans="3:7" x14ac:dyDescent="0.2">
      <c r="C46" s="269" t="s">
        <v>363</v>
      </c>
      <c r="E46" s="288">
        <v>0</v>
      </c>
      <c r="F46" s="289">
        <v>148334683.41499999</v>
      </c>
      <c r="G46" s="63"/>
    </row>
    <row r="47" spans="3:7" x14ac:dyDescent="0.2">
      <c r="C47" s="269" t="s">
        <v>364</v>
      </c>
      <c r="E47" s="288">
        <v>0</v>
      </c>
      <c r="F47" s="289">
        <v>16107646.275</v>
      </c>
      <c r="G47" s="63"/>
    </row>
    <row r="48" spans="3:7" x14ac:dyDescent="0.2">
      <c r="C48" s="269" t="s">
        <v>365</v>
      </c>
      <c r="E48" s="288">
        <v>0</v>
      </c>
      <c r="F48" s="289">
        <v>1150433.317</v>
      </c>
      <c r="G48" s="63"/>
    </row>
    <row r="49" spans="3:7" x14ac:dyDescent="0.2">
      <c r="C49" s="3" t="s">
        <v>123</v>
      </c>
      <c r="D49" s="3"/>
      <c r="E49" s="290">
        <f>SUM(E41:E48)</f>
        <v>912864263.77692735</v>
      </c>
      <c r="F49" s="290">
        <f>SUM(F41:F48)</f>
        <v>577352525.06199992</v>
      </c>
      <c r="G49" s="63"/>
    </row>
    <row r="50" spans="3:7" x14ac:dyDescent="0.2">
      <c r="C50" s="89" t="s">
        <v>148</v>
      </c>
      <c r="D50" s="89"/>
      <c r="E50" s="291">
        <v>-25791380.0987834</v>
      </c>
      <c r="F50" s="291">
        <v>-200735.359</v>
      </c>
      <c r="G50" s="63"/>
    </row>
    <row r="51" spans="3:7" x14ac:dyDescent="0.2">
      <c r="C51" s="82" t="s">
        <v>261</v>
      </c>
      <c r="D51" s="82"/>
      <c r="E51" s="292">
        <f>+E49+E50</f>
        <v>887072883.67814398</v>
      </c>
      <c r="F51" s="292">
        <f>+F49+F50</f>
        <v>577151789.70299995</v>
      </c>
      <c r="G51" s="63"/>
    </row>
    <row r="52" spans="3:7" x14ac:dyDescent="0.2">
      <c r="E52" s="63"/>
      <c r="F52" s="63"/>
      <c r="G52" s="63"/>
    </row>
    <row r="53" spans="3:7" x14ac:dyDescent="0.2">
      <c r="C53" s="3" t="s">
        <v>32</v>
      </c>
      <c r="D53" s="54"/>
      <c r="E53" s="63"/>
      <c r="F53" s="63"/>
      <c r="G53" s="63"/>
    </row>
    <row r="54" spans="3:7" x14ac:dyDescent="0.2">
      <c r="C54" s="50" t="s">
        <v>58</v>
      </c>
      <c r="E54" s="51"/>
      <c r="F54" s="51"/>
    </row>
    <row r="55" spans="3:7" x14ac:dyDescent="0.2">
      <c r="E55" s="51"/>
      <c r="F55" s="51"/>
    </row>
    <row r="56" spans="3:7" x14ac:dyDescent="0.2">
      <c r="C56" s="10" t="s">
        <v>127</v>
      </c>
      <c r="D56" s="62"/>
      <c r="E56" s="42">
        <f>+E9</f>
        <v>44926</v>
      </c>
      <c r="F56" s="42">
        <f>+F9</f>
        <v>44561</v>
      </c>
    </row>
    <row r="57" spans="3:7" x14ac:dyDescent="0.2">
      <c r="C57" s="13" t="s">
        <v>275</v>
      </c>
      <c r="D57" s="51"/>
      <c r="E57" s="289">
        <v>601168795.78099978</v>
      </c>
      <c r="F57" s="289">
        <v>586306834.05400002</v>
      </c>
      <c r="G57" s="63"/>
    </row>
    <row r="58" spans="3:7" x14ac:dyDescent="0.2">
      <c r="C58" s="96" t="s">
        <v>117</v>
      </c>
      <c r="D58" s="51"/>
      <c r="E58" s="289">
        <v>10647125.692360001</v>
      </c>
      <c r="F58" s="289">
        <v>0</v>
      </c>
      <c r="G58" s="63"/>
    </row>
    <row r="59" spans="3:7" x14ac:dyDescent="0.2">
      <c r="C59" s="96" t="s">
        <v>319</v>
      </c>
      <c r="D59" s="51"/>
      <c r="E59" s="289">
        <v>488045602.76275331</v>
      </c>
      <c r="F59" s="289">
        <v>0</v>
      </c>
      <c r="G59" s="63"/>
    </row>
    <row r="60" spans="3:7" x14ac:dyDescent="0.2">
      <c r="C60" s="269" t="s">
        <v>363</v>
      </c>
      <c r="D60" s="51"/>
      <c r="E60" s="289">
        <v>0</v>
      </c>
      <c r="F60" s="289">
        <v>113973510.34199999</v>
      </c>
      <c r="G60" s="63"/>
    </row>
    <row r="61" spans="3:7" x14ac:dyDescent="0.2">
      <c r="C61" s="82" t="s">
        <v>123</v>
      </c>
      <c r="D61" s="82"/>
      <c r="E61" s="290">
        <f>SUM(E57:E60)</f>
        <v>1099861524.2361131</v>
      </c>
      <c r="F61" s="290">
        <f>SUM(F57:F60)</f>
        <v>700280344.39600003</v>
      </c>
      <c r="G61" s="63"/>
    </row>
    <row r="62" spans="3:7" x14ac:dyDescent="0.2">
      <c r="C62" s="89" t="s">
        <v>148</v>
      </c>
      <c r="D62" s="89"/>
      <c r="E62" s="291">
        <v>-5183569.9992166003</v>
      </c>
      <c r="F62" s="291">
        <v>0</v>
      </c>
      <c r="G62" s="63"/>
    </row>
    <row r="63" spans="3:7" x14ac:dyDescent="0.2">
      <c r="C63" s="82" t="s">
        <v>307</v>
      </c>
      <c r="D63" s="82"/>
      <c r="E63" s="292">
        <f>+E61+E62</f>
        <v>1094677954.2368965</v>
      </c>
      <c r="F63" s="292">
        <f>+F61+F62</f>
        <v>700280344.39600003</v>
      </c>
      <c r="G63" s="63"/>
    </row>
    <row r="64" spans="3:7" x14ac:dyDescent="0.2">
      <c r="C64" s="82"/>
      <c r="D64" s="82"/>
      <c r="E64" s="292"/>
      <c r="F64" s="292"/>
      <c r="G64" s="63"/>
    </row>
    <row r="65" spans="3:7" x14ac:dyDescent="0.2">
      <c r="C65" s="3" t="s">
        <v>0</v>
      </c>
      <c r="D65" s="19"/>
      <c r="E65" s="293">
        <f>+E63+E49</f>
        <v>2007542218.013824</v>
      </c>
      <c r="F65" s="293">
        <f>+F63+F49</f>
        <v>1277632869.4579999</v>
      </c>
      <c r="G65" s="63"/>
    </row>
    <row r="66" spans="3:7" x14ac:dyDescent="0.2">
      <c r="C66" s="51"/>
      <c r="D66" s="51"/>
      <c r="E66" s="99"/>
      <c r="F66" s="99"/>
      <c r="G66" s="63"/>
    </row>
    <row r="67" spans="3:7" x14ac:dyDescent="0.2">
      <c r="E67" s="63"/>
      <c r="F67" s="63"/>
      <c r="G67" s="63"/>
    </row>
    <row r="68" spans="3:7" x14ac:dyDescent="0.2">
      <c r="C68" s="340" t="s">
        <v>70</v>
      </c>
      <c r="D68" s="340"/>
    </row>
    <row r="69" spans="3:7" x14ac:dyDescent="0.2">
      <c r="C69" s="44" t="s">
        <v>48</v>
      </c>
      <c r="D69" s="45"/>
    </row>
    <row r="70" spans="3:7" x14ac:dyDescent="0.2">
      <c r="C70" s="363" t="s">
        <v>1</v>
      </c>
      <c r="D70" s="363"/>
      <c r="E70" s="363"/>
      <c r="F70" s="266"/>
    </row>
    <row r="72" spans="3:7" x14ac:dyDescent="0.2">
      <c r="C72" s="51"/>
    </row>
    <row r="73" spans="3:7" x14ac:dyDescent="0.2">
      <c r="C73" s="10" t="s">
        <v>126</v>
      </c>
      <c r="D73" s="62"/>
      <c r="E73" s="42">
        <f>+E9</f>
        <v>44926</v>
      </c>
      <c r="F73" s="42">
        <f>+F9</f>
        <v>44561</v>
      </c>
    </row>
    <row r="74" spans="3:7" x14ac:dyDescent="0.2">
      <c r="C74" s="51" t="s">
        <v>112</v>
      </c>
      <c r="E74" s="294">
        <v>5487832</v>
      </c>
      <c r="F74" s="294">
        <v>8316540.2130000005</v>
      </c>
      <c r="G74" s="63"/>
    </row>
    <row r="75" spans="3:7" x14ac:dyDescent="0.2">
      <c r="C75" s="89" t="s">
        <v>270</v>
      </c>
      <c r="E75" s="294">
        <v>16719993.909</v>
      </c>
      <c r="F75" s="294">
        <v>4532799.8609999996</v>
      </c>
      <c r="G75" s="63"/>
    </row>
    <row r="76" spans="3:7" x14ac:dyDescent="0.2">
      <c r="C76" s="89" t="s">
        <v>118</v>
      </c>
      <c r="E76" s="294">
        <v>11202672</v>
      </c>
      <c r="F76" s="294">
        <v>19570435.978999998</v>
      </c>
      <c r="G76" s="63"/>
    </row>
    <row r="77" spans="3:7" x14ac:dyDescent="0.2">
      <c r="C77" s="96" t="s">
        <v>320</v>
      </c>
      <c r="E77" s="294">
        <v>1994505.5129999998</v>
      </c>
      <c r="F77" s="294">
        <v>0</v>
      </c>
      <c r="G77" s="63"/>
    </row>
    <row r="78" spans="3:7" x14ac:dyDescent="0.2">
      <c r="C78" s="269" t="s">
        <v>392</v>
      </c>
      <c r="E78" s="294">
        <v>443979.663</v>
      </c>
      <c r="F78" s="294">
        <v>0</v>
      </c>
      <c r="G78" s="63"/>
    </row>
    <row r="79" spans="3:7" x14ac:dyDescent="0.2">
      <c r="C79" s="269" t="s">
        <v>429</v>
      </c>
      <c r="E79" s="294">
        <v>0</v>
      </c>
      <c r="F79" s="294">
        <v>727717.71699999995</v>
      </c>
      <c r="G79" s="63"/>
    </row>
    <row r="80" spans="3:7" x14ac:dyDescent="0.2">
      <c r="C80" s="269" t="s">
        <v>366</v>
      </c>
      <c r="E80" s="294">
        <v>0</v>
      </c>
      <c r="F80" s="294">
        <v>2460765.9299999997</v>
      </c>
      <c r="G80" s="63"/>
    </row>
    <row r="81" spans="3:7" x14ac:dyDescent="0.2">
      <c r="C81" s="269" t="s">
        <v>367</v>
      </c>
      <c r="E81" s="294">
        <v>0</v>
      </c>
      <c r="F81" s="294">
        <v>373228.36550700001</v>
      </c>
      <c r="G81" s="63"/>
    </row>
    <row r="82" spans="3:7" x14ac:dyDescent="0.2">
      <c r="C82" s="269" t="s">
        <v>368</v>
      </c>
      <c r="E82" s="294">
        <v>0</v>
      </c>
      <c r="F82" s="294">
        <v>378200.45199999999</v>
      </c>
      <c r="G82" s="63"/>
    </row>
    <row r="83" spans="3:7" x14ac:dyDescent="0.2">
      <c r="C83" s="5" t="s">
        <v>8</v>
      </c>
      <c r="E83" s="295">
        <f>SUM(E74:E82)</f>
        <v>35848983.085000001</v>
      </c>
      <c r="F83" s="295">
        <f t="shared" ref="F83" si="1">SUM(F74:F82)</f>
        <v>36359688.517507002</v>
      </c>
      <c r="G83" s="63"/>
    </row>
    <row r="84" spans="3:7" x14ac:dyDescent="0.2">
      <c r="C84" s="41" t="s">
        <v>113</v>
      </c>
      <c r="E84" s="294">
        <v>401150</v>
      </c>
      <c r="F84" s="294">
        <v>382479.68300000002</v>
      </c>
      <c r="G84" s="63"/>
    </row>
    <row r="85" spans="3:7" x14ac:dyDescent="0.2">
      <c r="C85" s="89" t="s">
        <v>271</v>
      </c>
      <c r="E85" s="294">
        <v>14523819.244999999</v>
      </c>
      <c r="F85" s="294">
        <v>1874019.0530000001</v>
      </c>
      <c r="G85" s="63"/>
    </row>
    <row r="86" spans="3:7" x14ac:dyDescent="0.2">
      <c r="C86" s="41" t="s">
        <v>121</v>
      </c>
      <c r="E86" s="294">
        <v>0</v>
      </c>
      <c r="F86" s="294">
        <v>7274.1469999999999</v>
      </c>
      <c r="G86" s="63"/>
    </row>
    <row r="87" spans="3:7" x14ac:dyDescent="0.2">
      <c r="C87" s="96" t="s">
        <v>321</v>
      </c>
      <c r="E87" s="294">
        <v>6241680.1600000001</v>
      </c>
      <c r="F87" s="294">
        <v>0</v>
      </c>
      <c r="G87" s="63"/>
    </row>
    <row r="88" spans="3:7" x14ac:dyDescent="0.2">
      <c r="C88" s="269" t="s">
        <v>369</v>
      </c>
      <c r="E88" s="294">
        <v>0</v>
      </c>
      <c r="F88" s="294">
        <v>7292.5990000000002</v>
      </c>
      <c r="G88" s="63"/>
    </row>
    <row r="89" spans="3:7" x14ac:dyDescent="0.2">
      <c r="C89" s="5" t="s">
        <v>8</v>
      </c>
      <c r="E89" s="99">
        <f>SUM(E84:E88)</f>
        <v>21166649.405000001</v>
      </c>
      <c r="F89" s="99">
        <f>SUM(F84:F88)</f>
        <v>2271065.4819999998</v>
      </c>
      <c r="G89" s="63"/>
    </row>
    <row r="90" spans="3:7" x14ac:dyDescent="0.2">
      <c r="C90" s="41" t="s">
        <v>114</v>
      </c>
      <c r="E90" s="294">
        <v>1583049.4889999991</v>
      </c>
      <c r="F90" s="294">
        <v>10474762.182000002</v>
      </c>
      <c r="G90" s="63"/>
    </row>
    <row r="91" spans="3:7" x14ac:dyDescent="0.2">
      <c r="C91" s="89" t="s">
        <v>272</v>
      </c>
      <c r="E91" s="294">
        <v>317973921.16700006</v>
      </c>
      <c r="F91" s="294">
        <v>65534806.047999993</v>
      </c>
      <c r="G91" s="63"/>
    </row>
    <row r="92" spans="3:7" x14ac:dyDescent="0.2">
      <c r="C92" s="41" t="s">
        <v>221</v>
      </c>
      <c r="E92" s="294">
        <v>34524712.431193002</v>
      </c>
      <c r="F92" s="294">
        <v>7190399.9850000069</v>
      </c>
      <c r="G92" s="63"/>
    </row>
    <row r="93" spans="3:7" x14ac:dyDescent="0.2">
      <c r="C93" s="41" t="s">
        <v>322</v>
      </c>
      <c r="E93" s="294">
        <v>10645613.94500009</v>
      </c>
      <c r="F93" s="294">
        <v>0</v>
      </c>
      <c r="G93" s="63"/>
    </row>
    <row r="94" spans="3:7" x14ac:dyDescent="0.2">
      <c r="C94" s="270" t="s">
        <v>393</v>
      </c>
      <c r="E94" s="294">
        <v>907903.91999999993</v>
      </c>
      <c r="F94" s="294">
        <v>0</v>
      </c>
      <c r="G94" s="63"/>
    </row>
    <row r="95" spans="3:7" x14ac:dyDescent="0.2">
      <c r="C95" s="273" t="s">
        <v>370</v>
      </c>
      <c r="E95" s="294">
        <v>0</v>
      </c>
      <c r="F95" s="294">
        <v>3005997.1490000002</v>
      </c>
      <c r="G95" s="63"/>
    </row>
    <row r="96" spans="3:7" x14ac:dyDescent="0.2">
      <c r="C96" s="273" t="s">
        <v>371</v>
      </c>
      <c r="E96" s="294">
        <v>0</v>
      </c>
      <c r="F96" s="294">
        <v>16387042.235493002</v>
      </c>
      <c r="G96" s="63"/>
    </row>
    <row r="97" spans="3:7" x14ac:dyDescent="0.2">
      <c r="C97" s="273" t="s">
        <v>372</v>
      </c>
      <c r="E97" s="294">
        <v>0</v>
      </c>
      <c r="F97" s="294">
        <v>12362.777999999978</v>
      </c>
      <c r="G97" s="63"/>
    </row>
    <row r="98" spans="3:7" x14ac:dyDescent="0.2">
      <c r="C98" s="5" t="s">
        <v>8</v>
      </c>
      <c r="E98" s="99">
        <f>SUM(E90:E97)</f>
        <v>365635200.9521932</v>
      </c>
      <c r="F98" s="99">
        <f>SUM(F90:F97)</f>
        <v>102605370.37749301</v>
      </c>
      <c r="G98" s="63"/>
    </row>
    <row r="99" spans="3:7" x14ac:dyDescent="0.2">
      <c r="C99" s="89" t="s">
        <v>148</v>
      </c>
      <c r="E99" s="296">
        <v>-56707.03</v>
      </c>
      <c r="F99" s="296">
        <v>-106650.505</v>
      </c>
      <c r="G99" s="63"/>
    </row>
    <row r="100" spans="3:7" x14ac:dyDescent="0.2">
      <c r="C100" s="3" t="s">
        <v>0</v>
      </c>
      <c r="E100" s="297">
        <f>+E98+E89+E83+E99</f>
        <v>422594126.41219324</v>
      </c>
      <c r="F100" s="297">
        <f>+F98+F89+F83+F99</f>
        <v>141129473.87200001</v>
      </c>
      <c r="G100" s="63"/>
    </row>
    <row r="101" spans="3:7" x14ac:dyDescent="0.2">
      <c r="C101" s="3"/>
      <c r="D101" s="24"/>
    </row>
    <row r="102" spans="3:7" x14ac:dyDescent="0.2">
      <c r="C102" s="51"/>
      <c r="D102" s="40"/>
    </row>
    <row r="103" spans="3:7" x14ac:dyDescent="0.2">
      <c r="C103" s="10" t="s">
        <v>127</v>
      </c>
      <c r="D103" s="62"/>
      <c r="E103" s="42">
        <f>+E9</f>
        <v>44926</v>
      </c>
      <c r="F103" s="42">
        <f>+F9</f>
        <v>44561</v>
      </c>
    </row>
    <row r="104" spans="3:7" x14ac:dyDescent="0.2">
      <c r="C104" s="89" t="s">
        <v>203</v>
      </c>
      <c r="E104" s="298">
        <v>0</v>
      </c>
      <c r="F104" s="298">
        <v>8662435.2789999992</v>
      </c>
      <c r="G104" s="63"/>
    </row>
    <row r="105" spans="3:7" x14ac:dyDescent="0.2">
      <c r="C105" s="89" t="s">
        <v>210</v>
      </c>
      <c r="E105" s="298">
        <v>335552.03899999999</v>
      </c>
      <c r="F105" s="298">
        <v>343067.63500000001</v>
      </c>
      <c r="G105" s="63"/>
    </row>
    <row r="106" spans="3:7" x14ac:dyDescent="0.2">
      <c r="C106" s="251" t="s">
        <v>373</v>
      </c>
      <c r="E106" s="298">
        <v>0</v>
      </c>
      <c r="F106" s="298">
        <v>32601050.52</v>
      </c>
      <c r="G106" s="63"/>
    </row>
    <row r="107" spans="3:7" x14ac:dyDescent="0.2">
      <c r="C107" s="251" t="s">
        <v>374</v>
      </c>
      <c r="E107" s="298">
        <v>0</v>
      </c>
      <c r="F107" s="298">
        <v>15000</v>
      </c>
      <c r="G107" s="63"/>
    </row>
    <row r="108" spans="3:7" x14ac:dyDescent="0.2">
      <c r="C108" s="3" t="s">
        <v>0</v>
      </c>
      <c r="E108" s="32">
        <f>SUM(E104:E107)</f>
        <v>335552.03899999999</v>
      </c>
      <c r="F108" s="32">
        <f>SUM(F104:F107)</f>
        <v>41621553.434</v>
      </c>
      <c r="G108" s="32">
        <f>SUM(G104:G105)</f>
        <v>0</v>
      </c>
    </row>
    <row r="109" spans="3:7" x14ac:dyDescent="0.2">
      <c r="C109" s="3"/>
      <c r="E109" s="24"/>
      <c r="F109" s="24"/>
    </row>
    <row r="111" spans="3:7" x14ac:dyDescent="0.2">
      <c r="C111" s="340" t="s">
        <v>71</v>
      </c>
      <c r="D111" s="340"/>
    </row>
    <row r="112" spans="3:7" x14ac:dyDescent="0.2">
      <c r="C112" s="44" t="s">
        <v>48</v>
      </c>
      <c r="D112" s="45"/>
    </row>
    <row r="113" spans="3:7" x14ac:dyDescent="0.2">
      <c r="C113" s="363" t="s">
        <v>1</v>
      </c>
      <c r="D113" s="363"/>
      <c r="E113" s="363"/>
      <c r="F113" s="266"/>
    </row>
    <row r="114" spans="3:7" x14ac:dyDescent="0.2">
      <c r="C114" s="46"/>
      <c r="D114" s="45"/>
    </row>
    <row r="115" spans="3:7" x14ac:dyDescent="0.2">
      <c r="C115" s="10" t="s">
        <v>126</v>
      </c>
      <c r="D115" s="62"/>
      <c r="E115" s="42">
        <f>+E9</f>
        <v>44926</v>
      </c>
      <c r="F115" s="42">
        <f>+F9</f>
        <v>44561</v>
      </c>
    </row>
    <row r="116" spans="3:7" x14ac:dyDescent="0.2">
      <c r="C116" s="6" t="s">
        <v>122</v>
      </c>
      <c r="E116" s="299">
        <v>79465793.439999998</v>
      </c>
      <c r="F116" s="299">
        <v>18557527.324999996</v>
      </c>
      <c r="G116" s="63"/>
    </row>
    <row r="117" spans="3:7" x14ac:dyDescent="0.2">
      <c r="C117" s="6" t="s">
        <v>119</v>
      </c>
      <c r="E117" s="299">
        <v>96016187.366070002</v>
      </c>
      <c r="F117" s="299">
        <v>75325.180999999997</v>
      </c>
      <c r="G117" s="63"/>
    </row>
    <row r="118" spans="3:7" x14ac:dyDescent="0.2">
      <c r="C118" s="6" t="s">
        <v>323</v>
      </c>
      <c r="E118" s="299">
        <v>112706434.145</v>
      </c>
      <c r="F118" s="299">
        <v>0</v>
      </c>
      <c r="G118" s="63"/>
    </row>
    <row r="119" spans="3:7" x14ac:dyDescent="0.2">
      <c r="C119" s="6" t="s">
        <v>375</v>
      </c>
      <c r="E119" s="299">
        <v>0</v>
      </c>
      <c r="F119" s="299">
        <v>7262665.4449999994</v>
      </c>
      <c r="G119" s="63"/>
    </row>
    <row r="120" spans="3:7" x14ac:dyDescent="0.2">
      <c r="C120" s="6" t="s">
        <v>376</v>
      </c>
      <c r="E120" s="299">
        <v>0</v>
      </c>
      <c r="F120" s="299">
        <v>20825359.756999999</v>
      </c>
      <c r="G120" s="63"/>
    </row>
    <row r="121" spans="3:7" x14ac:dyDescent="0.2">
      <c r="C121" s="6" t="s">
        <v>377</v>
      </c>
      <c r="E121" s="299">
        <v>0</v>
      </c>
      <c r="F121" s="299">
        <v>1990250.94</v>
      </c>
      <c r="G121" s="63"/>
    </row>
    <row r="122" spans="3:7" x14ac:dyDescent="0.2">
      <c r="C122" s="3" t="s">
        <v>3</v>
      </c>
      <c r="E122" s="300">
        <f>SUM(E116:E121)</f>
        <v>288188414.95107001</v>
      </c>
      <c r="F122" s="300">
        <f>SUM(F116:F121)</f>
        <v>48711128.647999994</v>
      </c>
      <c r="G122" s="63"/>
    </row>
    <row r="125" spans="3:7" x14ac:dyDescent="0.2">
      <c r="C125" s="340" t="s">
        <v>150</v>
      </c>
      <c r="D125" s="340"/>
    </row>
    <row r="126" spans="3:7" x14ac:dyDescent="0.2">
      <c r="C126" s="83" t="s">
        <v>48</v>
      </c>
    </row>
    <row r="127" spans="3:7" x14ac:dyDescent="0.2">
      <c r="C127" s="363" t="s">
        <v>1</v>
      </c>
      <c r="D127" s="363"/>
      <c r="E127" s="363"/>
      <c r="F127" s="266"/>
    </row>
    <row r="128" spans="3:7" x14ac:dyDescent="0.2">
      <c r="D128" s="64"/>
    </row>
    <row r="129" spans="3:7" x14ac:dyDescent="0.2">
      <c r="C129" s="4" t="s">
        <v>129</v>
      </c>
      <c r="D129" s="62"/>
      <c r="E129" s="42">
        <f>+E9</f>
        <v>44926</v>
      </c>
      <c r="F129" s="42">
        <f>+F9</f>
        <v>44561</v>
      </c>
    </row>
    <row r="130" spans="3:7" x14ac:dyDescent="0.2">
      <c r="C130" s="83" t="s">
        <v>116</v>
      </c>
      <c r="E130" s="63"/>
      <c r="F130" s="63"/>
      <c r="G130" s="63"/>
    </row>
    <row r="131" spans="3:7" s="41" customFormat="1" x14ac:dyDescent="0.2">
      <c r="C131" s="207" t="s">
        <v>264</v>
      </c>
      <c r="E131" s="301">
        <v>125628</v>
      </c>
      <c r="F131" s="301">
        <v>100416.46640934066</v>
      </c>
      <c r="G131" s="302"/>
    </row>
    <row r="132" spans="3:7" s="41" customFormat="1" x14ac:dyDescent="0.2">
      <c r="C132" s="207" t="s">
        <v>265</v>
      </c>
      <c r="E132" s="301">
        <v>638211</v>
      </c>
      <c r="F132" s="301">
        <v>911124.01075999998</v>
      </c>
      <c r="G132" s="302"/>
    </row>
    <row r="133" spans="3:7" s="41" customFormat="1" x14ac:dyDescent="0.2">
      <c r="C133" s="207" t="s">
        <v>266</v>
      </c>
      <c r="E133" s="301">
        <v>391878</v>
      </c>
      <c r="F133" s="301">
        <v>118965.05069999993</v>
      </c>
      <c r="G133" s="302"/>
    </row>
    <row r="134" spans="3:7" s="41" customFormat="1" x14ac:dyDescent="0.2">
      <c r="C134" s="207" t="s">
        <v>324</v>
      </c>
      <c r="E134" s="301">
        <v>201528975</v>
      </c>
      <c r="F134" s="301">
        <v>233400815.0198912</v>
      </c>
      <c r="G134" s="302"/>
    </row>
    <row r="135" spans="3:7" s="41" customFormat="1" x14ac:dyDescent="0.2">
      <c r="C135" s="207" t="s">
        <v>267</v>
      </c>
      <c r="E135" s="301">
        <v>2999000</v>
      </c>
      <c r="F135" s="301">
        <v>7999000</v>
      </c>
      <c r="G135" s="302"/>
    </row>
    <row r="136" spans="3:7" s="245" customFormat="1" x14ac:dyDescent="0.2">
      <c r="C136" s="254" t="s">
        <v>378</v>
      </c>
      <c r="E136" s="301">
        <v>0</v>
      </c>
      <c r="F136" s="301">
        <v>1000</v>
      </c>
      <c r="G136" s="302"/>
    </row>
    <row r="137" spans="3:7" s="41" customFormat="1" x14ac:dyDescent="0.2">
      <c r="C137" s="207" t="s">
        <v>268</v>
      </c>
      <c r="E137" s="217">
        <v>80587748</v>
      </c>
      <c r="F137" s="217">
        <v>32246953.981707595</v>
      </c>
      <c r="G137" s="302"/>
    </row>
    <row r="138" spans="3:7" s="41" customFormat="1" x14ac:dyDescent="0.2">
      <c r="C138" s="207" t="s">
        <v>226</v>
      </c>
      <c r="E138" s="301">
        <v>193964567</v>
      </c>
      <c r="F138" s="301">
        <v>121311566.59100001</v>
      </c>
      <c r="G138" s="302"/>
    </row>
    <row r="139" spans="3:7" s="245" customFormat="1" x14ac:dyDescent="0.2">
      <c r="C139" s="207" t="s">
        <v>302</v>
      </c>
      <c r="E139" s="301">
        <v>0</v>
      </c>
      <c r="F139" s="301">
        <v>19466011.175456993</v>
      </c>
      <c r="G139" s="302"/>
    </row>
    <row r="140" spans="3:7" s="245" customFormat="1" x14ac:dyDescent="0.2">
      <c r="C140" s="207" t="s">
        <v>379</v>
      </c>
      <c r="E140" s="301">
        <v>0</v>
      </c>
      <c r="F140" s="301">
        <v>30214367.884</v>
      </c>
      <c r="G140" s="302"/>
    </row>
    <row r="141" spans="3:7" s="41" customFormat="1" x14ac:dyDescent="0.2">
      <c r="C141" s="41" t="s">
        <v>304</v>
      </c>
      <c r="E141" s="301">
        <v>57073</v>
      </c>
      <c r="F141" s="301">
        <v>10000</v>
      </c>
      <c r="G141" s="302"/>
    </row>
    <row r="142" spans="3:7" s="273" customFormat="1" x14ac:dyDescent="0.2">
      <c r="C142" s="273" t="s">
        <v>422</v>
      </c>
      <c r="E142" s="301">
        <v>1916000</v>
      </c>
      <c r="F142" s="301">
        <v>0</v>
      </c>
      <c r="G142" s="302"/>
    </row>
    <row r="143" spans="3:7" s="273" customFormat="1" x14ac:dyDescent="0.2">
      <c r="C143" s="273" t="s">
        <v>423</v>
      </c>
      <c r="E143" s="301">
        <v>534000</v>
      </c>
      <c r="F143" s="301">
        <v>0</v>
      </c>
      <c r="G143" s="302"/>
    </row>
    <row r="144" spans="3:7" s="41" customFormat="1" x14ac:dyDescent="0.2">
      <c r="C144" s="41" t="s">
        <v>354</v>
      </c>
      <c r="E144" s="301">
        <v>100</v>
      </c>
      <c r="F144" s="301">
        <v>0</v>
      </c>
      <c r="G144" s="302"/>
    </row>
    <row r="145" spans="3:7" x14ac:dyDescent="0.2">
      <c r="C145" s="98" t="s">
        <v>123</v>
      </c>
      <c r="D145" s="83"/>
      <c r="E145" s="99">
        <f>SUM(E131:E144)</f>
        <v>482743180</v>
      </c>
      <c r="F145" s="99">
        <f>SUM(F131:F144)</f>
        <v>445780220.17992514</v>
      </c>
      <c r="G145" s="63"/>
    </row>
    <row r="146" spans="3:7" x14ac:dyDescent="0.2">
      <c r="C146" s="83" t="s">
        <v>108</v>
      </c>
      <c r="E146" s="289"/>
      <c r="F146" s="289"/>
      <c r="G146" s="63"/>
    </row>
    <row r="147" spans="3:7" x14ac:dyDescent="0.2">
      <c r="C147" s="207" t="s">
        <v>226</v>
      </c>
      <c r="E147" s="289">
        <v>0</v>
      </c>
      <c r="F147" s="289">
        <v>8250000</v>
      </c>
      <c r="G147" s="63"/>
    </row>
    <row r="148" spans="3:7" x14ac:dyDescent="0.2">
      <c r="C148" s="97" t="s">
        <v>305</v>
      </c>
      <c r="E148" s="289">
        <v>6081123.29</v>
      </c>
      <c r="F148" s="289">
        <v>800000</v>
      </c>
      <c r="G148" s="63"/>
    </row>
    <row r="149" spans="3:7" x14ac:dyDescent="0.2">
      <c r="C149" s="207" t="s">
        <v>379</v>
      </c>
      <c r="E149" s="289">
        <v>0</v>
      </c>
      <c r="F149" s="289">
        <v>5879900</v>
      </c>
      <c r="G149" s="63"/>
    </row>
    <row r="150" spans="3:7" x14ac:dyDescent="0.2">
      <c r="C150" s="97" t="s">
        <v>304</v>
      </c>
      <c r="E150" s="289">
        <v>8521019.8369999994</v>
      </c>
      <c r="F150" s="289">
        <v>0</v>
      </c>
      <c r="G150" s="63"/>
    </row>
    <row r="151" spans="3:7" x14ac:dyDescent="0.2">
      <c r="C151" s="97" t="s">
        <v>324</v>
      </c>
      <c r="E151" s="289">
        <v>47113633.875</v>
      </c>
      <c r="F151" s="289">
        <v>0</v>
      </c>
      <c r="G151" s="63"/>
    </row>
    <row r="152" spans="3:7" x14ac:dyDescent="0.2">
      <c r="C152" s="97" t="s">
        <v>424</v>
      </c>
      <c r="E152" s="289">
        <v>44000000</v>
      </c>
      <c r="F152" s="289">
        <v>0</v>
      </c>
      <c r="G152" s="63"/>
    </row>
    <row r="153" spans="3:7" x14ac:dyDescent="0.2">
      <c r="C153" s="97" t="s">
        <v>425</v>
      </c>
      <c r="E153" s="289">
        <v>7000000</v>
      </c>
      <c r="F153" s="289">
        <v>0</v>
      </c>
      <c r="G153" s="63"/>
    </row>
    <row r="154" spans="3:7" x14ac:dyDescent="0.2">
      <c r="C154" s="97" t="s">
        <v>426</v>
      </c>
      <c r="E154" s="289">
        <v>5000000</v>
      </c>
      <c r="F154" s="289">
        <v>0</v>
      </c>
      <c r="G154" s="63"/>
    </row>
    <row r="155" spans="3:7" x14ac:dyDescent="0.2">
      <c r="C155" s="97" t="s">
        <v>427</v>
      </c>
      <c r="E155" s="289">
        <v>11001000</v>
      </c>
      <c r="F155" s="289">
        <v>0</v>
      </c>
      <c r="G155" s="63"/>
    </row>
    <row r="156" spans="3:7" x14ac:dyDescent="0.2">
      <c r="C156" s="98" t="s">
        <v>123</v>
      </c>
      <c r="D156" s="83"/>
      <c r="E156" s="99">
        <f>SUM(E147:E155)</f>
        <v>128716777.002</v>
      </c>
      <c r="F156" s="99">
        <f>SUM(F147:F155)</f>
        <v>14929900</v>
      </c>
      <c r="G156" s="63"/>
    </row>
    <row r="157" spans="3:7" x14ac:dyDescent="0.2">
      <c r="C157" s="98" t="s">
        <v>276</v>
      </c>
      <c r="D157" s="83"/>
      <c r="E157" s="99"/>
      <c r="F157" s="99"/>
      <c r="G157" s="63"/>
    </row>
    <row r="158" spans="3:7" x14ac:dyDescent="0.2">
      <c r="C158" s="249" t="s">
        <v>380</v>
      </c>
      <c r="D158" s="244"/>
      <c r="E158" s="99">
        <v>0</v>
      </c>
      <c r="F158" s="296">
        <v>4917010</v>
      </c>
      <c r="G158" s="63"/>
    </row>
    <row r="159" spans="3:7" x14ac:dyDescent="0.2">
      <c r="C159" s="97" t="s">
        <v>357</v>
      </c>
      <c r="D159" s="83"/>
      <c r="E159" s="296">
        <v>9675000</v>
      </c>
      <c r="F159" s="296">
        <v>9675000</v>
      </c>
      <c r="G159" s="63"/>
    </row>
    <row r="160" spans="3:7" x14ac:dyDescent="0.2">
      <c r="C160" s="97" t="s">
        <v>358</v>
      </c>
      <c r="D160" s="83"/>
      <c r="E160" s="296">
        <v>182000</v>
      </c>
      <c r="F160" s="296">
        <v>182000</v>
      </c>
      <c r="G160" s="63"/>
    </row>
    <row r="161" spans="3:7" x14ac:dyDescent="0.2">
      <c r="C161" s="97" t="s">
        <v>355</v>
      </c>
      <c r="D161" s="83"/>
      <c r="E161" s="296">
        <v>11249743.835000001</v>
      </c>
      <c r="F161" s="296">
        <v>0</v>
      </c>
      <c r="G161" s="63"/>
    </row>
    <row r="162" spans="3:7" x14ac:dyDescent="0.2">
      <c r="C162" s="97" t="s">
        <v>306</v>
      </c>
      <c r="D162" s="236"/>
      <c r="E162" s="296">
        <v>10320000</v>
      </c>
      <c r="F162" s="296">
        <v>0</v>
      </c>
      <c r="G162" s="63"/>
    </row>
    <row r="163" spans="3:7" x14ac:dyDescent="0.2">
      <c r="C163" s="97" t="s">
        <v>305</v>
      </c>
      <c r="D163" s="236"/>
      <c r="E163" s="296">
        <v>6275528.9800000004</v>
      </c>
      <c r="F163" s="296">
        <v>0</v>
      </c>
      <c r="G163" s="63"/>
    </row>
    <row r="164" spans="3:7" x14ac:dyDescent="0.2">
      <c r="C164" s="97" t="s">
        <v>356</v>
      </c>
      <c r="D164" s="83"/>
      <c r="E164" s="296">
        <v>51587763.208999999</v>
      </c>
      <c r="F164" s="296">
        <v>0</v>
      </c>
      <c r="G164" s="63"/>
    </row>
    <row r="165" spans="3:7" x14ac:dyDescent="0.2">
      <c r="C165" s="249" t="s">
        <v>381</v>
      </c>
      <c r="D165" s="244"/>
      <c r="E165" s="296">
        <v>2466602.784</v>
      </c>
      <c r="F165" s="296">
        <v>3328804.2319999998</v>
      </c>
      <c r="G165" s="63"/>
    </row>
    <row r="166" spans="3:7" x14ac:dyDescent="0.2">
      <c r="C166" s="98" t="s">
        <v>123</v>
      </c>
      <c r="D166" s="83"/>
      <c r="E166" s="99">
        <f>SUM(E158:E165)</f>
        <v>91756638.807999983</v>
      </c>
      <c r="F166" s="99">
        <f>SUM(F158:F165)</f>
        <v>18102814.232000001</v>
      </c>
      <c r="G166" s="63"/>
    </row>
    <row r="167" spans="3:7" x14ac:dyDescent="0.2">
      <c r="C167" s="98" t="s">
        <v>316</v>
      </c>
      <c r="D167" s="83"/>
      <c r="E167" s="99"/>
      <c r="F167" s="99"/>
      <c r="G167" s="63"/>
    </row>
    <row r="168" spans="3:7" s="41" customFormat="1" x14ac:dyDescent="0.2">
      <c r="C168" s="208" t="s">
        <v>211</v>
      </c>
      <c r="E168" s="301">
        <v>728000</v>
      </c>
      <c r="F168" s="301">
        <v>0</v>
      </c>
      <c r="G168" s="302"/>
    </row>
    <row r="169" spans="3:7" s="234" customFormat="1" x14ac:dyDescent="0.2">
      <c r="C169" s="208" t="s">
        <v>264</v>
      </c>
      <c r="E169" s="301">
        <v>27100000</v>
      </c>
      <c r="F169" s="301">
        <v>0</v>
      </c>
      <c r="G169" s="302"/>
    </row>
    <row r="170" spans="3:7" s="234" customFormat="1" x14ac:dyDescent="0.2">
      <c r="C170" s="208" t="s">
        <v>302</v>
      </c>
      <c r="E170" s="301">
        <v>95490629.814999998</v>
      </c>
      <c r="F170" s="301">
        <v>0</v>
      </c>
      <c r="G170" s="302"/>
    </row>
    <row r="171" spans="3:7" s="234" customFormat="1" x14ac:dyDescent="0.2">
      <c r="C171" s="97" t="s">
        <v>355</v>
      </c>
      <c r="E171" s="301">
        <v>12394000</v>
      </c>
      <c r="F171" s="301">
        <v>0</v>
      </c>
      <c r="G171" s="302"/>
    </row>
    <row r="172" spans="3:7" s="273" customFormat="1" x14ac:dyDescent="0.2">
      <c r="C172" s="97" t="s">
        <v>427</v>
      </c>
      <c r="E172" s="301">
        <v>1000</v>
      </c>
      <c r="F172" s="301"/>
      <c r="G172" s="302"/>
    </row>
    <row r="173" spans="3:7" x14ac:dyDescent="0.2">
      <c r="C173" s="98" t="s">
        <v>123</v>
      </c>
      <c r="D173" s="83"/>
      <c r="E173" s="99">
        <f>SUM(E168:E172)</f>
        <v>135713629.815</v>
      </c>
      <c r="F173" s="99">
        <f>SUM(F168:F171)</f>
        <v>0</v>
      </c>
      <c r="G173" s="63"/>
    </row>
    <row r="174" spans="3:7" s="269" customFormat="1" x14ac:dyDescent="0.2">
      <c r="C174" s="255" t="s">
        <v>382</v>
      </c>
      <c r="D174" s="244"/>
      <c r="E174" s="99"/>
      <c r="F174" s="191"/>
      <c r="G174" s="191"/>
    </row>
    <row r="175" spans="3:7" s="269" customFormat="1" x14ac:dyDescent="0.2">
      <c r="C175" s="249" t="s">
        <v>383</v>
      </c>
      <c r="E175" s="296">
        <v>0</v>
      </c>
      <c r="F175" s="301">
        <v>3675.6759999999999</v>
      </c>
      <c r="G175" s="191"/>
    </row>
    <row r="176" spans="3:7" s="273" customFormat="1" x14ac:dyDescent="0.2">
      <c r="C176" s="256" t="s">
        <v>384</v>
      </c>
      <c r="E176" s="301">
        <v>0</v>
      </c>
      <c r="F176" s="301">
        <v>18500000</v>
      </c>
      <c r="G176" s="302"/>
    </row>
    <row r="177" spans="3:7" s="269" customFormat="1" x14ac:dyDescent="0.2">
      <c r="C177" s="249" t="s">
        <v>385</v>
      </c>
      <c r="E177" s="296">
        <v>0</v>
      </c>
      <c r="F177" s="301">
        <v>3726000</v>
      </c>
      <c r="G177" s="191"/>
    </row>
    <row r="178" spans="3:7" s="269" customFormat="1" x14ac:dyDescent="0.2">
      <c r="C178" s="255" t="s">
        <v>123</v>
      </c>
      <c r="D178" s="244"/>
      <c r="E178" s="99">
        <f>SUM(E175:E177)</f>
        <v>0</v>
      </c>
      <c r="F178" s="99">
        <f>SUM(F175:F177)</f>
        <v>22229675.675999999</v>
      </c>
      <c r="G178" s="191"/>
    </row>
    <row r="179" spans="3:7" s="269" customFormat="1" x14ac:dyDescent="0.2">
      <c r="C179" s="255" t="s">
        <v>386</v>
      </c>
      <c r="D179" s="244"/>
      <c r="E179" s="99"/>
      <c r="F179" s="99"/>
      <c r="G179" s="191"/>
    </row>
    <row r="180" spans="3:7" s="273" customFormat="1" x14ac:dyDescent="0.2">
      <c r="C180" s="256" t="s">
        <v>226</v>
      </c>
      <c r="E180" s="301">
        <v>0</v>
      </c>
      <c r="F180" s="301">
        <v>6000000</v>
      </c>
      <c r="G180" s="302"/>
    </row>
    <row r="181" spans="3:7" s="273" customFormat="1" x14ac:dyDescent="0.2">
      <c r="C181" s="256" t="s">
        <v>304</v>
      </c>
      <c r="E181" s="301">
        <v>0</v>
      </c>
      <c r="F181" s="301">
        <v>2819528</v>
      </c>
      <c r="G181" s="302"/>
    </row>
    <row r="182" spans="3:7" s="269" customFormat="1" x14ac:dyDescent="0.2">
      <c r="C182" s="255" t="s">
        <v>123</v>
      </c>
      <c r="D182" s="244"/>
      <c r="E182" s="99">
        <f>SUM(E180:E181)</f>
        <v>0</v>
      </c>
      <c r="F182" s="99">
        <f>SUM(F180:F181)</f>
        <v>8819528</v>
      </c>
      <c r="G182" s="191"/>
    </row>
    <row r="183" spans="3:7" s="96" customFormat="1" x14ac:dyDescent="0.2">
      <c r="C183" s="97" t="s">
        <v>148</v>
      </c>
      <c r="E183" s="296">
        <v>-371692985.53600001</v>
      </c>
      <c r="F183" s="296">
        <v>-234187327.63216501</v>
      </c>
      <c r="G183" s="191"/>
    </row>
    <row r="184" spans="3:7" x14ac:dyDescent="0.2">
      <c r="C184" s="82" t="s">
        <v>0</v>
      </c>
      <c r="E184" s="303">
        <f>+E145+E156+E166+E173+E183</f>
        <v>467237240.08899999</v>
      </c>
      <c r="F184" s="303">
        <f>+F145+F156+F166+F173+F183</f>
        <v>244625606.77976012</v>
      </c>
      <c r="G184" s="63"/>
    </row>
    <row r="185" spans="3:7" x14ac:dyDescent="0.2">
      <c r="C185" s="82"/>
      <c r="E185" s="304"/>
      <c r="F185" s="304"/>
      <c r="G185" s="63"/>
    </row>
    <row r="186" spans="3:7" x14ac:dyDescent="0.2">
      <c r="C186" s="4" t="s">
        <v>98</v>
      </c>
      <c r="D186" s="62"/>
      <c r="E186" s="42">
        <f>+E9</f>
        <v>44926</v>
      </c>
      <c r="F186" s="42">
        <f>+F9</f>
        <v>44561</v>
      </c>
    </row>
    <row r="187" spans="3:7" x14ac:dyDescent="0.2">
      <c r="C187" s="97" t="s">
        <v>209</v>
      </c>
      <c r="E187" s="289">
        <v>619674.92799999996</v>
      </c>
      <c r="F187" s="289">
        <v>2358796.8250000002</v>
      </c>
      <c r="G187" s="63"/>
    </row>
    <row r="188" spans="3:7" x14ac:dyDescent="0.2">
      <c r="C188" s="89" t="s">
        <v>274</v>
      </c>
      <c r="E188" s="289">
        <v>6934250.449000001</v>
      </c>
      <c r="F188" s="296">
        <v>26193706.107000001</v>
      </c>
      <c r="G188" s="63"/>
    </row>
    <row r="189" spans="3:7" x14ac:dyDescent="0.2">
      <c r="C189" s="6" t="s">
        <v>387</v>
      </c>
      <c r="E189" s="289">
        <v>0</v>
      </c>
      <c r="F189" s="289">
        <v>200215.758</v>
      </c>
      <c r="G189" s="63"/>
    </row>
    <row r="190" spans="3:7" x14ac:dyDescent="0.2">
      <c r="C190" s="82" t="s">
        <v>0</v>
      </c>
      <c r="E190" s="305">
        <f>SUM(E187:E189)</f>
        <v>7553925.3770000013</v>
      </c>
      <c r="F190" s="305">
        <f>SUM(F187:F189)</f>
        <v>28752718.690000001</v>
      </c>
      <c r="G190" s="63"/>
    </row>
    <row r="191" spans="3:7" x14ac:dyDescent="0.2">
      <c r="C191" s="82"/>
      <c r="E191" s="304"/>
      <c r="F191" s="304"/>
      <c r="G191" s="63"/>
    </row>
    <row r="192" spans="3:7" x14ac:dyDescent="0.2">
      <c r="C192" s="340" t="s">
        <v>72</v>
      </c>
      <c r="D192" s="340"/>
      <c r="E192" s="340"/>
      <c r="F192" s="257"/>
    </row>
    <row r="193" spans="3:7" x14ac:dyDescent="0.2">
      <c r="C193" s="44" t="s">
        <v>48</v>
      </c>
      <c r="D193" s="45"/>
    </row>
    <row r="194" spans="3:7" x14ac:dyDescent="0.2">
      <c r="C194" s="2" t="s">
        <v>1</v>
      </c>
    </row>
    <row r="195" spans="3:7" x14ac:dyDescent="0.2">
      <c r="C195" s="2"/>
    </row>
    <row r="196" spans="3:7" x14ac:dyDescent="0.2">
      <c r="C196" s="10" t="s">
        <v>2</v>
      </c>
      <c r="D196" s="62"/>
      <c r="E196" s="42">
        <f>+E9</f>
        <v>44926</v>
      </c>
      <c r="F196" s="42">
        <f>+F9</f>
        <v>44561</v>
      </c>
    </row>
    <row r="197" spans="3:7" x14ac:dyDescent="0.2">
      <c r="C197" s="97" t="s">
        <v>115</v>
      </c>
      <c r="D197" s="11"/>
      <c r="E197" s="282">
        <v>4681806.7069999948</v>
      </c>
      <c r="F197" s="282">
        <v>60824968.698964685</v>
      </c>
      <c r="G197" s="63"/>
    </row>
    <row r="198" spans="3:7" x14ac:dyDescent="0.2">
      <c r="C198" s="89" t="s">
        <v>277</v>
      </c>
      <c r="D198" s="11"/>
      <c r="E198" s="282">
        <v>65371617.185999997</v>
      </c>
      <c r="F198" s="282">
        <v>13954417.814999999</v>
      </c>
      <c r="G198" s="63"/>
    </row>
    <row r="199" spans="3:7" x14ac:dyDescent="0.2">
      <c r="C199" s="6" t="s">
        <v>120</v>
      </c>
      <c r="D199" s="12"/>
      <c r="E199" s="282">
        <v>18472866.550000001</v>
      </c>
      <c r="F199" s="282">
        <v>5650787.5087423883</v>
      </c>
      <c r="G199" s="63"/>
    </row>
    <row r="200" spans="3:7" x14ac:dyDescent="0.2">
      <c r="C200" s="6" t="s">
        <v>325</v>
      </c>
      <c r="D200" s="12"/>
      <c r="E200" s="282">
        <v>16765780.084000001</v>
      </c>
      <c r="F200" s="282">
        <v>0</v>
      </c>
      <c r="G200" s="63"/>
    </row>
    <row r="201" spans="3:7" x14ac:dyDescent="0.2">
      <c r="C201" s="6" t="s">
        <v>395</v>
      </c>
      <c r="D201" s="12"/>
      <c r="E201" s="282">
        <v>61990.002999999968</v>
      </c>
      <c r="F201" s="282">
        <v>0</v>
      </c>
      <c r="G201" s="63"/>
    </row>
    <row r="202" spans="3:7" x14ac:dyDescent="0.2">
      <c r="C202" s="6" t="s">
        <v>430</v>
      </c>
      <c r="D202" s="12"/>
      <c r="E202" s="282">
        <v>0</v>
      </c>
      <c r="F202" s="282">
        <v>39303263.996000007</v>
      </c>
      <c r="G202" s="63"/>
    </row>
    <row r="203" spans="3:7" x14ac:dyDescent="0.2">
      <c r="C203" s="6" t="s">
        <v>431</v>
      </c>
      <c r="D203" s="12"/>
      <c r="E203" s="282">
        <v>0</v>
      </c>
      <c r="F203" s="282">
        <v>821846.59</v>
      </c>
      <c r="G203" s="63"/>
    </row>
    <row r="204" spans="3:7" x14ac:dyDescent="0.2">
      <c r="C204" s="6" t="s">
        <v>432</v>
      </c>
      <c r="D204" s="12"/>
      <c r="E204" s="282">
        <v>0</v>
      </c>
      <c r="F204" s="282">
        <v>2323515.8640000001</v>
      </c>
      <c r="G204" s="63"/>
    </row>
    <row r="205" spans="3:7" x14ac:dyDescent="0.2">
      <c r="C205" s="14" t="s">
        <v>0</v>
      </c>
      <c r="D205" s="15"/>
      <c r="E205" s="283">
        <f>SUM(E197:E204)</f>
        <v>105354060.53</v>
      </c>
      <c r="F205" s="283">
        <f>SUM(F197:F204)</f>
        <v>122878800.47270709</v>
      </c>
      <c r="G205" s="63"/>
    </row>
    <row r="206" spans="3:7" x14ac:dyDescent="0.2">
      <c r="E206" s="63"/>
      <c r="F206" s="63"/>
      <c r="G206" s="63"/>
    </row>
    <row r="208" spans="3:7" x14ac:dyDescent="0.2">
      <c r="C208" s="340" t="s">
        <v>151</v>
      </c>
      <c r="D208" s="340"/>
    </row>
    <row r="209" spans="3:7" x14ac:dyDescent="0.2">
      <c r="C209" s="5" t="s">
        <v>48</v>
      </c>
    </row>
    <row r="210" spans="3:7" x14ac:dyDescent="0.2">
      <c r="C210" s="96" t="s">
        <v>125</v>
      </c>
      <c r="D210" s="64"/>
    </row>
    <row r="211" spans="3:7" x14ac:dyDescent="0.2">
      <c r="D211" s="64"/>
    </row>
    <row r="212" spans="3:7" x14ac:dyDescent="0.2">
      <c r="C212" s="4" t="s">
        <v>2</v>
      </c>
      <c r="D212" s="62"/>
      <c r="E212" s="42">
        <f>+E9</f>
        <v>44926</v>
      </c>
      <c r="F212" s="42">
        <f>+F9</f>
        <v>44561</v>
      </c>
    </row>
    <row r="213" spans="3:7" x14ac:dyDescent="0.2">
      <c r="C213" s="13" t="s">
        <v>212</v>
      </c>
      <c r="E213" s="216">
        <v>142195698.97499999</v>
      </c>
      <c r="F213" s="216">
        <v>141368907.435</v>
      </c>
      <c r="G213" s="63"/>
    </row>
    <row r="214" spans="3:7" x14ac:dyDescent="0.2">
      <c r="C214" s="89" t="s">
        <v>278</v>
      </c>
      <c r="E214" s="216">
        <v>12087827.802999999</v>
      </c>
      <c r="F214" s="216">
        <v>17680282.263</v>
      </c>
      <c r="G214" s="63"/>
    </row>
    <row r="215" spans="3:7" x14ac:dyDescent="0.2">
      <c r="C215" s="3" t="s">
        <v>0</v>
      </c>
      <c r="E215" s="305">
        <f>SUM(E213:E214)</f>
        <v>154283526.778</v>
      </c>
      <c r="F215" s="305">
        <f>SUM(F213:F214)</f>
        <v>159049189.69800001</v>
      </c>
      <c r="G215" s="63"/>
    </row>
    <row r="218" spans="3:7" x14ac:dyDescent="0.2">
      <c r="C218" s="340" t="s">
        <v>73</v>
      </c>
      <c r="D218" s="340"/>
    </row>
    <row r="219" spans="3:7" x14ac:dyDescent="0.2">
      <c r="C219" s="44" t="s">
        <v>48</v>
      </c>
      <c r="D219" s="51"/>
    </row>
    <row r="220" spans="3:7" x14ac:dyDescent="0.2">
      <c r="C220" s="2" t="s">
        <v>1</v>
      </c>
      <c r="D220" s="65"/>
    </row>
    <row r="221" spans="3:7" x14ac:dyDescent="0.2">
      <c r="C221" s="65"/>
      <c r="D221" s="65"/>
    </row>
    <row r="222" spans="3:7" x14ac:dyDescent="0.2">
      <c r="C222" s="10" t="s">
        <v>127</v>
      </c>
      <c r="D222" s="62"/>
      <c r="E222" s="42">
        <f>+E9</f>
        <v>44926</v>
      </c>
      <c r="F222" s="42">
        <f>+F9</f>
        <v>44561</v>
      </c>
    </row>
    <row r="223" spans="3:7" x14ac:dyDescent="0.2">
      <c r="C223" s="13" t="s">
        <v>224</v>
      </c>
      <c r="D223" s="11"/>
      <c r="E223" s="282">
        <v>8793712.9859999996</v>
      </c>
      <c r="F223" s="282">
        <v>8702803.8949999996</v>
      </c>
      <c r="G223" s="63"/>
    </row>
    <row r="224" spans="3:7" x14ac:dyDescent="0.2">
      <c r="C224" s="89" t="s">
        <v>279</v>
      </c>
      <c r="D224" s="11"/>
      <c r="E224" s="282">
        <v>52569684.090999998</v>
      </c>
      <c r="F224" s="282">
        <v>19589224.726</v>
      </c>
      <c r="G224" s="63"/>
    </row>
    <row r="225" spans="3:7" x14ac:dyDescent="0.2">
      <c r="C225" s="13" t="s">
        <v>225</v>
      </c>
      <c r="D225" s="12"/>
      <c r="E225" s="282">
        <v>151169041.15957004</v>
      </c>
      <c r="F225" s="282">
        <v>171185994.68199998</v>
      </c>
      <c r="G225" s="63"/>
    </row>
    <row r="226" spans="3:7" x14ac:dyDescent="0.2">
      <c r="C226" s="13" t="s">
        <v>326</v>
      </c>
      <c r="D226" s="12"/>
      <c r="E226" s="282">
        <v>7886867.7289999984</v>
      </c>
      <c r="F226" s="282">
        <v>0</v>
      </c>
      <c r="G226" s="63"/>
    </row>
    <row r="227" spans="3:7" x14ac:dyDescent="0.2">
      <c r="C227" s="13" t="s">
        <v>433</v>
      </c>
      <c r="D227" s="12"/>
      <c r="E227" s="282">
        <v>0</v>
      </c>
      <c r="F227" s="282">
        <v>7270909.091</v>
      </c>
      <c r="G227" s="63"/>
    </row>
    <row r="228" spans="3:7" x14ac:dyDescent="0.2">
      <c r="C228" s="13" t="s">
        <v>434</v>
      </c>
      <c r="D228" s="12"/>
      <c r="E228" s="282">
        <v>0</v>
      </c>
      <c r="F228" s="282">
        <v>1204265.398</v>
      </c>
      <c r="G228" s="63"/>
    </row>
    <row r="229" spans="3:7" x14ac:dyDescent="0.2">
      <c r="C229" s="13" t="s">
        <v>435</v>
      </c>
      <c r="D229" s="12"/>
      <c r="E229" s="282">
        <v>0</v>
      </c>
      <c r="F229" s="282">
        <v>7281125.2249999996</v>
      </c>
      <c r="G229" s="63"/>
    </row>
    <row r="230" spans="3:7" x14ac:dyDescent="0.2">
      <c r="C230" s="13" t="s">
        <v>436</v>
      </c>
      <c r="D230" s="12"/>
      <c r="E230" s="282">
        <v>0</v>
      </c>
      <c r="F230" s="282">
        <v>1392549.4820000001</v>
      </c>
      <c r="G230" s="63"/>
    </row>
    <row r="231" spans="3:7" x14ac:dyDescent="0.2">
      <c r="C231" s="14" t="s">
        <v>0</v>
      </c>
      <c r="D231" s="15"/>
      <c r="E231" s="283">
        <f>SUM(E223:E230)</f>
        <v>220419305.96557003</v>
      </c>
      <c r="F231" s="283">
        <f>SUM(F223:F230)</f>
        <v>216626872.49899995</v>
      </c>
      <c r="G231" s="63"/>
    </row>
    <row r="232" spans="3:7" x14ac:dyDescent="0.2">
      <c r="E232" s="63"/>
      <c r="F232" s="63"/>
      <c r="G232" s="63"/>
    </row>
    <row r="233" spans="3:7" x14ac:dyDescent="0.2">
      <c r="E233" s="63"/>
      <c r="F233" s="63"/>
      <c r="G233" s="63"/>
    </row>
    <row r="234" spans="3:7" x14ac:dyDescent="0.2">
      <c r="C234" s="340" t="s">
        <v>74</v>
      </c>
      <c r="D234" s="340"/>
      <c r="E234" s="48"/>
      <c r="F234" s="257"/>
    </row>
    <row r="235" spans="3:7" x14ac:dyDescent="0.2">
      <c r="C235" s="44" t="s">
        <v>48</v>
      </c>
      <c r="D235" s="64"/>
      <c r="E235" s="64"/>
      <c r="F235" s="64"/>
    </row>
    <row r="236" spans="3:7" x14ac:dyDescent="0.2">
      <c r="C236" s="2" t="s">
        <v>1</v>
      </c>
      <c r="D236" s="65"/>
      <c r="E236" s="65"/>
      <c r="F236" s="65"/>
    </row>
    <row r="237" spans="3:7" x14ac:dyDescent="0.2">
      <c r="C237" s="47"/>
      <c r="D237" s="65"/>
      <c r="E237" s="65"/>
      <c r="F237" s="65"/>
    </row>
    <row r="238" spans="3:7" x14ac:dyDescent="0.2">
      <c r="C238" s="10" t="s">
        <v>127</v>
      </c>
      <c r="D238" s="62"/>
      <c r="E238" s="42">
        <f>+E9</f>
        <v>44926</v>
      </c>
      <c r="F238" s="42">
        <f>+F9</f>
        <v>44561</v>
      </c>
    </row>
    <row r="239" spans="3:7" x14ac:dyDescent="0.2">
      <c r="C239" s="132" t="s">
        <v>149</v>
      </c>
      <c r="E239" s="66"/>
      <c r="F239" s="66"/>
    </row>
    <row r="240" spans="3:7" x14ac:dyDescent="0.2">
      <c r="C240" s="14" t="s">
        <v>0</v>
      </c>
      <c r="E240" s="34">
        <v>0</v>
      </c>
      <c r="F240" s="34">
        <v>0</v>
      </c>
    </row>
    <row r="241" spans="3:7" x14ac:dyDescent="0.2">
      <c r="C241" s="16"/>
      <c r="D241" s="54"/>
      <c r="E241" s="54"/>
      <c r="F241" s="54"/>
    </row>
    <row r="242" spans="3:7" x14ac:dyDescent="0.2">
      <c r="C242" s="67"/>
      <c r="D242" s="54"/>
      <c r="E242" s="54"/>
      <c r="F242" s="54"/>
    </row>
    <row r="243" spans="3:7" x14ac:dyDescent="0.2">
      <c r="C243" s="340" t="s">
        <v>75</v>
      </c>
      <c r="D243" s="340"/>
      <c r="E243" s="48"/>
      <c r="F243" s="257"/>
    </row>
    <row r="244" spans="3:7" x14ac:dyDescent="0.2">
      <c r="C244" s="44" t="s">
        <v>48</v>
      </c>
    </row>
    <row r="245" spans="3:7" x14ac:dyDescent="0.2">
      <c r="C245" s="2" t="s">
        <v>1</v>
      </c>
      <c r="D245" s="68"/>
      <c r="E245" s="68"/>
      <c r="F245" s="68"/>
    </row>
    <row r="247" spans="3:7" x14ac:dyDescent="0.2">
      <c r="C247" s="10" t="s">
        <v>126</v>
      </c>
      <c r="D247" s="62"/>
      <c r="E247" s="42">
        <f>+E9</f>
        <v>44926</v>
      </c>
      <c r="F247" s="42">
        <f>+F9</f>
        <v>44561</v>
      </c>
    </row>
    <row r="248" spans="3:7" x14ac:dyDescent="0.2">
      <c r="C248" s="13" t="s">
        <v>213</v>
      </c>
      <c r="D248" s="74"/>
      <c r="E248" s="216">
        <v>2534960.7010000004</v>
      </c>
      <c r="F248" s="216">
        <v>5400623.9359999998</v>
      </c>
      <c r="G248" s="63"/>
    </row>
    <row r="249" spans="3:7" x14ac:dyDescent="0.2">
      <c r="C249" s="13" t="s">
        <v>214</v>
      </c>
      <c r="D249" s="74"/>
      <c r="E249" s="214">
        <v>63729644.198779993</v>
      </c>
      <c r="F249" s="214">
        <v>5759220.3459999999</v>
      </c>
      <c r="G249" s="63"/>
    </row>
    <row r="250" spans="3:7" x14ac:dyDescent="0.2">
      <c r="C250" s="13" t="s">
        <v>327</v>
      </c>
      <c r="D250" s="74"/>
      <c r="E250" s="214">
        <v>5589897.5669999998</v>
      </c>
      <c r="F250" s="214">
        <v>0</v>
      </c>
      <c r="G250" s="63"/>
    </row>
    <row r="251" spans="3:7" x14ac:dyDescent="0.2">
      <c r="C251" s="13" t="s">
        <v>396</v>
      </c>
      <c r="D251" s="74"/>
      <c r="E251" s="214">
        <v>44208.158000000003</v>
      </c>
      <c r="F251" s="214">
        <v>0</v>
      </c>
      <c r="G251" s="63"/>
    </row>
    <row r="252" spans="3:7" x14ac:dyDescent="0.2">
      <c r="C252" s="13" t="s">
        <v>437</v>
      </c>
      <c r="D252" s="74"/>
      <c r="E252" s="214">
        <v>0</v>
      </c>
      <c r="F252" s="214">
        <v>4672.1260000000002</v>
      </c>
      <c r="G252" s="63"/>
    </row>
    <row r="253" spans="3:7" x14ac:dyDescent="0.2">
      <c r="C253" s="13" t="s">
        <v>438</v>
      </c>
      <c r="D253" s="74"/>
      <c r="E253" s="214">
        <v>0</v>
      </c>
      <c r="F253" s="214">
        <v>22573161.175000001</v>
      </c>
      <c r="G253" s="63"/>
    </row>
    <row r="254" spans="3:7" x14ac:dyDescent="0.2">
      <c r="C254" s="13" t="s">
        <v>439</v>
      </c>
      <c r="D254" s="74"/>
      <c r="E254" s="214">
        <v>0</v>
      </c>
      <c r="F254" s="214">
        <v>23595807.991</v>
      </c>
      <c r="G254" s="63"/>
    </row>
    <row r="255" spans="3:7" x14ac:dyDescent="0.2">
      <c r="C255" s="13" t="s">
        <v>440</v>
      </c>
      <c r="D255" s="74"/>
      <c r="E255" s="214">
        <v>0</v>
      </c>
      <c r="F255" s="214">
        <v>253849.06</v>
      </c>
      <c r="G255" s="63"/>
    </row>
    <row r="256" spans="3:7" s="83" customFormat="1" x14ac:dyDescent="0.2">
      <c r="C256" s="14" t="s">
        <v>123</v>
      </c>
      <c r="D256" s="229"/>
      <c r="E256" s="306">
        <f>SUM(E248:E255)</f>
        <v>71898710.624779999</v>
      </c>
      <c r="F256" s="306">
        <f>SUM(F248:F255)</f>
        <v>57587334.634000003</v>
      </c>
      <c r="G256" s="189"/>
    </row>
    <row r="257" spans="1:7" x14ac:dyDescent="0.2">
      <c r="C257" s="13" t="s">
        <v>148</v>
      </c>
      <c r="D257" s="74"/>
      <c r="E257" s="296">
        <v>-36056.612999999998</v>
      </c>
      <c r="F257" s="296">
        <v>-83370.100000000006</v>
      </c>
      <c r="G257" s="63"/>
    </row>
    <row r="258" spans="1:7" x14ac:dyDescent="0.2">
      <c r="C258" s="14" t="s">
        <v>0</v>
      </c>
      <c r="D258" s="15"/>
      <c r="E258" s="283">
        <f>+E256+E257</f>
        <v>71862654.011779994</v>
      </c>
      <c r="F258" s="283">
        <f>+F256+F257</f>
        <v>57503964.534000002</v>
      </c>
      <c r="G258" s="63"/>
    </row>
    <row r="259" spans="1:7" x14ac:dyDescent="0.2">
      <c r="C259" s="14"/>
      <c r="D259" s="15"/>
      <c r="E259" s="43"/>
      <c r="F259" s="43"/>
    </row>
    <row r="260" spans="1:7" x14ac:dyDescent="0.2">
      <c r="C260" s="10" t="s">
        <v>127</v>
      </c>
      <c r="D260" s="62"/>
      <c r="E260" s="42">
        <f>+E9</f>
        <v>44926</v>
      </c>
      <c r="F260" s="42">
        <f>+F9</f>
        <v>44561</v>
      </c>
    </row>
    <row r="261" spans="1:7" x14ac:dyDescent="0.2">
      <c r="C261" s="13" t="s">
        <v>213</v>
      </c>
      <c r="D261" s="117"/>
      <c r="E261" s="214">
        <v>25037712.448999997</v>
      </c>
      <c r="F261" s="214">
        <v>61201817.203000002</v>
      </c>
      <c r="G261" s="215"/>
    </row>
    <row r="262" spans="1:7" x14ac:dyDescent="0.2">
      <c r="C262" s="13" t="s">
        <v>214</v>
      </c>
      <c r="D262" s="70"/>
      <c r="E262" s="214">
        <v>12032440.98866</v>
      </c>
      <c r="F262" s="214">
        <v>2772.11</v>
      </c>
      <c r="G262" s="63"/>
    </row>
    <row r="263" spans="1:7" x14ac:dyDescent="0.2">
      <c r="C263" s="13" t="s">
        <v>438</v>
      </c>
      <c r="D263" s="70"/>
      <c r="E263" s="214">
        <v>0</v>
      </c>
      <c r="F263" s="214">
        <v>2244000</v>
      </c>
      <c r="G263" s="63"/>
    </row>
    <row r="264" spans="1:7" x14ac:dyDescent="0.2">
      <c r="C264" s="13" t="s">
        <v>439</v>
      </c>
      <c r="D264" s="70"/>
      <c r="E264" s="214">
        <v>0</v>
      </c>
      <c r="F264" s="214">
        <v>6675386.7130000005</v>
      </c>
      <c r="G264" s="63"/>
    </row>
    <row r="265" spans="1:7" x14ac:dyDescent="0.2">
      <c r="C265" s="13" t="s">
        <v>440</v>
      </c>
      <c r="D265" s="70"/>
      <c r="E265" s="214">
        <v>0</v>
      </c>
      <c r="F265" s="214">
        <v>0</v>
      </c>
      <c r="G265" s="63"/>
    </row>
    <row r="266" spans="1:7" s="236" customFormat="1" x14ac:dyDescent="0.2">
      <c r="C266" s="14" t="s">
        <v>123</v>
      </c>
      <c r="D266" s="229"/>
      <c r="E266" s="306">
        <f>SUM(E261:E265)</f>
        <v>37070153.437659994</v>
      </c>
      <c r="F266" s="306">
        <f>SUM(F261:F265)</f>
        <v>70123976.026000008</v>
      </c>
      <c r="G266" s="189"/>
    </row>
    <row r="267" spans="1:7" x14ac:dyDescent="0.2">
      <c r="C267" s="13" t="s">
        <v>148</v>
      </c>
      <c r="D267" s="74"/>
      <c r="E267" s="296">
        <v>0</v>
      </c>
      <c r="F267" s="296">
        <v>0</v>
      </c>
      <c r="G267" s="63"/>
    </row>
    <row r="268" spans="1:7" x14ac:dyDescent="0.2">
      <c r="C268" s="14" t="s">
        <v>0</v>
      </c>
      <c r="D268" s="51"/>
      <c r="E268" s="32">
        <f>+E266+E267</f>
        <v>37070153.437659994</v>
      </c>
      <c r="F268" s="32">
        <f>+F266+F267</f>
        <v>70123976.026000008</v>
      </c>
      <c r="G268" s="63"/>
    </row>
    <row r="269" spans="1:7" x14ac:dyDescent="0.2">
      <c r="A269" s="60"/>
      <c r="B269" s="60"/>
      <c r="E269" s="63"/>
      <c r="F269" s="63"/>
      <c r="G269" s="63"/>
    </row>
    <row r="270" spans="1:7" x14ac:dyDescent="0.2">
      <c r="C270" s="14"/>
      <c r="D270" s="15"/>
      <c r="E270" s="307"/>
      <c r="F270" s="307"/>
      <c r="G270" s="63"/>
    </row>
    <row r="271" spans="1:7" x14ac:dyDescent="0.2">
      <c r="C271" s="340" t="s">
        <v>83</v>
      </c>
      <c r="D271" s="340"/>
      <c r="E271" s="48"/>
      <c r="F271" s="257"/>
    </row>
    <row r="272" spans="1:7" x14ac:dyDescent="0.2">
      <c r="C272" s="44" t="s">
        <v>48</v>
      </c>
    </row>
    <row r="273" spans="1:7" x14ac:dyDescent="0.2">
      <c r="C273" s="2" t="s">
        <v>1</v>
      </c>
      <c r="D273" s="68"/>
      <c r="E273" s="68"/>
      <c r="F273" s="68"/>
    </row>
    <row r="274" spans="1:7" x14ac:dyDescent="0.2">
      <c r="E274" s="69"/>
      <c r="F274" s="69"/>
    </row>
    <row r="275" spans="1:7" x14ac:dyDescent="0.2">
      <c r="C275" s="5"/>
    </row>
    <row r="276" spans="1:7" x14ac:dyDescent="0.2">
      <c r="C276" s="4" t="s">
        <v>126</v>
      </c>
      <c r="D276" s="62"/>
      <c r="E276" s="42">
        <f>+E9</f>
        <v>44926</v>
      </c>
      <c r="F276" s="42">
        <f>+F9</f>
        <v>44561</v>
      </c>
    </row>
    <row r="277" spans="1:7" x14ac:dyDescent="0.2">
      <c r="C277" s="96" t="s">
        <v>227</v>
      </c>
      <c r="D277" s="70"/>
      <c r="E277" s="308">
        <v>28620393.401999999</v>
      </c>
      <c r="F277" s="308">
        <v>1952582.2390000001</v>
      </c>
      <c r="G277" s="63"/>
    </row>
    <row r="278" spans="1:7" x14ac:dyDescent="0.2">
      <c r="C278" s="89" t="s">
        <v>228</v>
      </c>
      <c r="D278" s="70"/>
      <c r="E278" s="308">
        <v>792994440.67101943</v>
      </c>
      <c r="F278" s="308">
        <v>315200645.52700001</v>
      </c>
      <c r="G278" s="63"/>
    </row>
    <row r="279" spans="1:7" s="60" customFormat="1" x14ac:dyDescent="0.2">
      <c r="A279" s="50"/>
      <c r="B279" s="50"/>
      <c r="C279" s="96" t="s">
        <v>229</v>
      </c>
      <c r="D279" s="70"/>
      <c r="E279" s="308">
        <v>25509720.717839994</v>
      </c>
      <c r="F279" s="308">
        <v>5213852.949</v>
      </c>
      <c r="G279" s="63"/>
    </row>
    <row r="280" spans="1:7" s="60" customFormat="1" x14ac:dyDescent="0.2">
      <c r="A280" s="50"/>
      <c r="B280" s="50"/>
      <c r="C280" s="96" t="s">
        <v>328</v>
      </c>
      <c r="D280" s="70"/>
      <c r="E280" s="308">
        <v>228555596.12589955</v>
      </c>
      <c r="F280" s="308">
        <v>0</v>
      </c>
      <c r="G280" s="63"/>
    </row>
    <row r="281" spans="1:7" s="60" customFormat="1" x14ac:dyDescent="0.2">
      <c r="A281" s="50"/>
      <c r="B281" s="50"/>
      <c r="C281" s="269" t="s">
        <v>441</v>
      </c>
      <c r="D281" s="70"/>
      <c r="E281" s="308">
        <v>0</v>
      </c>
      <c r="F281" s="308">
        <v>27704994.030999999</v>
      </c>
      <c r="G281" s="63"/>
    </row>
    <row r="282" spans="1:7" s="60" customFormat="1" x14ac:dyDescent="0.2">
      <c r="A282" s="50"/>
      <c r="B282" s="50"/>
      <c r="C282" s="269" t="s">
        <v>442</v>
      </c>
      <c r="D282" s="70"/>
      <c r="E282" s="308">
        <v>0</v>
      </c>
      <c r="F282" s="308">
        <v>23047270.013</v>
      </c>
      <c r="G282" s="63"/>
    </row>
    <row r="283" spans="1:7" x14ac:dyDescent="0.2">
      <c r="C283" s="3" t="s">
        <v>123</v>
      </c>
      <c r="D283" s="51"/>
      <c r="E283" s="32">
        <f>SUM(E277:E282)</f>
        <v>1075680150.916759</v>
      </c>
      <c r="F283" s="32">
        <f>SUM(F277:F282)</f>
        <v>373119344.75900006</v>
      </c>
      <c r="G283" s="63"/>
    </row>
    <row r="284" spans="1:7" s="96" customFormat="1" x14ac:dyDescent="0.2">
      <c r="C284" s="89" t="s">
        <v>148</v>
      </c>
      <c r="D284" s="89"/>
      <c r="E284" s="308">
        <v>-27880774.71765</v>
      </c>
      <c r="F284" s="308">
        <v>-3372326.7197400001</v>
      </c>
      <c r="G284" s="191"/>
    </row>
    <row r="285" spans="1:7" s="83" customFormat="1" x14ac:dyDescent="0.2">
      <c r="C285" s="83" t="s">
        <v>0</v>
      </c>
      <c r="E285" s="99">
        <f>+E283+E284</f>
        <v>1047799376.199109</v>
      </c>
      <c r="F285" s="99">
        <f>+F283+F284</f>
        <v>369747018.03926009</v>
      </c>
      <c r="G285" s="189"/>
    </row>
    <row r="286" spans="1:7" x14ac:dyDescent="0.2">
      <c r="C286" s="5"/>
      <c r="E286" s="51"/>
      <c r="F286" s="51"/>
    </row>
    <row r="287" spans="1:7" x14ac:dyDescent="0.2">
      <c r="C287" s="5"/>
      <c r="E287" s="51"/>
      <c r="F287" s="51"/>
    </row>
    <row r="288" spans="1:7" x14ac:dyDescent="0.2">
      <c r="C288" s="4" t="s">
        <v>127</v>
      </c>
      <c r="D288" s="62"/>
      <c r="E288" s="42">
        <f>+E9</f>
        <v>44926</v>
      </c>
      <c r="F288" s="42">
        <f>+F9</f>
        <v>44561</v>
      </c>
    </row>
    <row r="289" spans="3:7" x14ac:dyDescent="0.2">
      <c r="C289" s="50" t="s">
        <v>227</v>
      </c>
      <c r="D289" s="70"/>
      <c r="E289" s="308">
        <v>51269387.669217609</v>
      </c>
      <c r="F289" s="308">
        <v>58817888.570000015</v>
      </c>
      <c r="G289" s="63"/>
    </row>
    <row r="290" spans="3:7" x14ac:dyDescent="0.2">
      <c r="C290" s="89" t="s">
        <v>228</v>
      </c>
      <c r="D290" s="70"/>
      <c r="E290" s="308">
        <v>753358704.22608328</v>
      </c>
      <c r="F290" s="308">
        <v>759225845.171</v>
      </c>
      <c r="G290" s="63"/>
    </row>
    <row r="291" spans="3:7" x14ac:dyDescent="0.2">
      <c r="C291" s="50" t="s">
        <v>229</v>
      </c>
      <c r="D291" s="70"/>
      <c r="E291" s="308">
        <v>46642845.816069998</v>
      </c>
      <c r="F291" s="308">
        <v>71726153.387999997</v>
      </c>
      <c r="G291" s="63"/>
    </row>
    <row r="292" spans="3:7" x14ac:dyDescent="0.2">
      <c r="C292" s="96" t="s">
        <v>328</v>
      </c>
      <c r="D292" s="70"/>
      <c r="E292" s="308">
        <v>459478457.97556639</v>
      </c>
      <c r="F292" s="308">
        <v>0</v>
      </c>
      <c r="G292" s="63"/>
    </row>
    <row r="293" spans="3:7" x14ac:dyDescent="0.2">
      <c r="C293" s="269" t="s">
        <v>397</v>
      </c>
      <c r="D293" s="70"/>
      <c r="E293" s="308">
        <v>852834.69900000002</v>
      </c>
      <c r="F293" s="308">
        <v>0</v>
      </c>
      <c r="G293" s="63"/>
    </row>
    <row r="294" spans="3:7" x14ac:dyDescent="0.2">
      <c r="C294" s="269" t="s">
        <v>441</v>
      </c>
      <c r="D294" s="70"/>
      <c r="E294" s="308">
        <v>0</v>
      </c>
      <c r="F294" s="308">
        <v>121666673.89300001</v>
      </c>
      <c r="G294" s="63"/>
    </row>
    <row r="295" spans="3:7" x14ac:dyDescent="0.2">
      <c r="C295" s="269" t="s">
        <v>442</v>
      </c>
      <c r="D295" s="70"/>
      <c r="E295" s="308">
        <v>0</v>
      </c>
      <c r="F295" s="308">
        <v>33851597.108000003</v>
      </c>
      <c r="G295" s="63"/>
    </row>
    <row r="296" spans="3:7" x14ac:dyDescent="0.2">
      <c r="C296" s="82" t="s">
        <v>123</v>
      </c>
      <c r="D296" s="51"/>
      <c r="E296" s="32">
        <f>SUM(E289:E295)</f>
        <v>1311602230.3859372</v>
      </c>
      <c r="F296" s="32">
        <f>SUM(F289:F295)</f>
        <v>1045288158.1300001</v>
      </c>
      <c r="G296" s="63"/>
    </row>
    <row r="297" spans="3:7" s="235" customFormat="1" x14ac:dyDescent="0.2">
      <c r="C297" s="89" t="s">
        <v>148</v>
      </c>
      <c r="D297" s="89"/>
      <c r="E297" s="308">
        <v>-5183569.9992166003</v>
      </c>
      <c r="F297" s="308">
        <v>0</v>
      </c>
      <c r="G297" s="191"/>
    </row>
    <row r="298" spans="3:7" x14ac:dyDescent="0.2">
      <c r="C298" s="3" t="s">
        <v>0</v>
      </c>
      <c r="D298" s="51"/>
      <c r="E298" s="32">
        <f>+E296+E297</f>
        <v>1306418660.3867207</v>
      </c>
      <c r="F298" s="32">
        <f>+F296+F297</f>
        <v>1045288158.1300001</v>
      </c>
      <c r="G298" s="63"/>
    </row>
    <row r="299" spans="3:7" x14ac:dyDescent="0.2">
      <c r="E299" s="100"/>
      <c r="F299" s="100"/>
    </row>
    <row r="300" spans="3:7" x14ac:dyDescent="0.2">
      <c r="C300" s="4" t="s">
        <v>202</v>
      </c>
      <c r="D300" s="62"/>
      <c r="E300" s="42">
        <f>+E9</f>
        <v>44926</v>
      </c>
      <c r="F300" s="42">
        <f>+F9</f>
        <v>44561</v>
      </c>
    </row>
    <row r="301" spans="3:7" x14ac:dyDescent="0.2">
      <c r="C301" s="96" t="s">
        <v>230</v>
      </c>
      <c r="D301" s="70"/>
      <c r="E301" s="214">
        <v>216263860.80821314</v>
      </c>
      <c r="F301" s="214">
        <v>223212389.94800007</v>
      </c>
      <c r="G301" s="63"/>
    </row>
    <row r="302" spans="3:7" x14ac:dyDescent="0.2">
      <c r="C302" s="96" t="s">
        <v>231</v>
      </c>
      <c r="D302" s="70"/>
      <c r="E302" s="214">
        <v>93457040.750999987</v>
      </c>
      <c r="F302" s="214">
        <v>40325753.424999997</v>
      </c>
      <c r="G302" s="63"/>
    </row>
    <row r="303" spans="3:7" x14ac:dyDescent="0.2">
      <c r="C303" s="82" t="s">
        <v>0</v>
      </c>
      <c r="D303" s="51"/>
      <c r="E303" s="32">
        <f>SUM(E301:E302)</f>
        <v>309720901.55921316</v>
      </c>
      <c r="F303" s="32">
        <f>SUM(F301:F302)</f>
        <v>263538143.37300009</v>
      </c>
      <c r="G303" s="63"/>
    </row>
    <row r="304" spans="3:7" x14ac:dyDescent="0.2">
      <c r="E304" s="100"/>
      <c r="F304" s="100"/>
    </row>
    <row r="305" spans="3:7" x14ac:dyDescent="0.2">
      <c r="E305" s="100"/>
      <c r="F305" s="100"/>
    </row>
    <row r="306" spans="3:7" x14ac:dyDescent="0.2">
      <c r="C306" s="83" t="s">
        <v>128</v>
      </c>
      <c r="E306" s="100"/>
      <c r="F306" s="100"/>
    </row>
    <row r="307" spans="3:7" x14ac:dyDescent="0.2">
      <c r="C307" s="44" t="s">
        <v>48</v>
      </c>
    </row>
    <row r="308" spans="3:7" x14ac:dyDescent="0.2">
      <c r="C308" s="2" t="s">
        <v>1</v>
      </c>
    </row>
    <row r="310" spans="3:7" x14ac:dyDescent="0.2">
      <c r="C310" s="4" t="s">
        <v>126</v>
      </c>
      <c r="D310" s="62"/>
      <c r="E310" s="42">
        <f>+E9</f>
        <v>44926</v>
      </c>
      <c r="F310" s="42">
        <f>+F9</f>
        <v>44561</v>
      </c>
    </row>
    <row r="311" spans="3:7" x14ac:dyDescent="0.2">
      <c r="C311" s="50" t="s">
        <v>232</v>
      </c>
      <c r="E311" s="214">
        <v>26468069.122569241</v>
      </c>
      <c r="F311" s="214">
        <v>7054189.7390000001</v>
      </c>
      <c r="G311" s="63"/>
    </row>
    <row r="312" spans="3:7" x14ac:dyDescent="0.2">
      <c r="C312" s="50" t="s">
        <v>233</v>
      </c>
      <c r="E312" s="214">
        <v>12472723.461999999</v>
      </c>
      <c r="F312" s="214">
        <v>0</v>
      </c>
      <c r="G312" s="63"/>
    </row>
    <row r="313" spans="3:7" x14ac:dyDescent="0.2">
      <c r="C313" s="82" t="s">
        <v>123</v>
      </c>
      <c r="D313" s="51"/>
      <c r="E313" s="32">
        <f>SUM(E311:E312)</f>
        <v>38940792.584569238</v>
      </c>
      <c r="F313" s="32">
        <f>SUM(F311:F312)</f>
        <v>7054189.7390000001</v>
      </c>
      <c r="G313" s="63"/>
    </row>
    <row r="314" spans="3:7" s="237" customFormat="1" x14ac:dyDescent="0.2">
      <c r="C314" s="89" t="s">
        <v>148</v>
      </c>
      <c r="D314" s="89"/>
      <c r="E314" s="308">
        <v>-1253317.6947834</v>
      </c>
      <c r="F314" s="308">
        <v>0</v>
      </c>
      <c r="G314" s="191"/>
    </row>
    <row r="315" spans="3:7" x14ac:dyDescent="0.2">
      <c r="C315" s="82" t="s">
        <v>0</v>
      </c>
      <c r="D315" s="51"/>
      <c r="E315" s="32">
        <f>+E313+E314</f>
        <v>37687474.889785841</v>
      </c>
      <c r="F315" s="32">
        <f>+F313+F314</f>
        <v>7054189.7390000001</v>
      </c>
      <c r="G315" s="63"/>
    </row>
    <row r="317" spans="3:7" x14ac:dyDescent="0.2">
      <c r="C317" s="340" t="s">
        <v>152</v>
      </c>
      <c r="D317" s="340"/>
      <c r="E317" s="340"/>
      <c r="F317" s="257"/>
    </row>
    <row r="318" spans="3:7" x14ac:dyDescent="0.2">
      <c r="C318" s="44" t="s">
        <v>48</v>
      </c>
      <c r="D318" s="17"/>
      <c r="E318" s="17"/>
      <c r="F318" s="258"/>
    </row>
    <row r="319" spans="3:7" x14ac:dyDescent="0.2">
      <c r="C319" s="2" t="s">
        <v>1</v>
      </c>
      <c r="D319" s="17"/>
      <c r="E319" s="17"/>
      <c r="F319" s="258"/>
    </row>
    <row r="320" spans="3:7" x14ac:dyDescent="0.2">
      <c r="C320" s="54"/>
      <c r="D320" s="64"/>
      <c r="E320" s="64"/>
      <c r="F320" s="64"/>
    </row>
    <row r="321" spans="3:7" x14ac:dyDescent="0.2">
      <c r="C321" s="4" t="s">
        <v>2</v>
      </c>
      <c r="D321" s="62"/>
      <c r="E321" s="42">
        <f>+E9</f>
        <v>44926</v>
      </c>
      <c r="F321" s="42">
        <f>+F9</f>
        <v>44561</v>
      </c>
    </row>
    <row r="322" spans="3:7" x14ac:dyDescent="0.2">
      <c r="C322" s="133" t="s">
        <v>234</v>
      </c>
      <c r="E322" s="216">
        <v>326292.22000000003</v>
      </c>
      <c r="F322" s="199">
        <v>1019622.706</v>
      </c>
      <c r="G322" s="63"/>
    </row>
    <row r="323" spans="3:7" x14ac:dyDescent="0.2">
      <c r="C323" s="89" t="s">
        <v>235</v>
      </c>
      <c r="E323" s="216">
        <v>429857.82899999997</v>
      </c>
      <c r="F323" s="199">
        <v>745590.55599999998</v>
      </c>
      <c r="G323" s="63"/>
    </row>
    <row r="324" spans="3:7" x14ac:dyDescent="0.2">
      <c r="C324" s="133" t="s">
        <v>236</v>
      </c>
      <c r="E324" s="216">
        <v>4975848.4189999998</v>
      </c>
      <c r="F324" s="199">
        <v>1413981.2749999999</v>
      </c>
      <c r="G324" s="63"/>
    </row>
    <row r="325" spans="3:7" x14ac:dyDescent="0.2">
      <c r="C325" s="133" t="s">
        <v>329</v>
      </c>
      <c r="E325" s="216">
        <v>1191746.2450000001</v>
      </c>
      <c r="F325" s="216">
        <v>0</v>
      </c>
      <c r="G325" s="63"/>
    </row>
    <row r="326" spans="3:7" x14ac:dyDescent="0.2">
      <c r="C326" s="250" t="s">
        <v>398</v>
      </c>
      <c r="E326" s="216">
        <v>10859.257</v>
      </c>
      <c r="F326" s="216">
        <v>0</v>
      </c>
      <c r="G326" s="63"/>
    </row>
    <row r="327" spans="3:7" x14ac:dyDescent="0.2">
      <c r="C327" s="250" t="s">
        <v>443</v>
      </c>
      <c r="E327" s="216">
        <v>0</v>
      </c>
      <c r="F327" s="216">
        <v>328824.73</v>
      </c>
      <c r="G327" s="63"/>
    </row>
    <row r="328" spans="3:7" x14ac:dyDescent="0.2">
      <c r="C328" s="25" t="s">
        <v>0</v>
      </c>
      <c r="E328" s="32">
        <f>SUM(E322:E327)</f>
        <v>6934603.9699999997</v>
      </c>
      <c r="F328" s="32">
        <f>SUM(F322:F327)</f>
        <v>3508019.267</v>
      </c>
      <c r="G328" s="63"/>
    </row>
    <row r="331" spans="3:7" x14ac:dyDescent="0.2">
      <c r="C331" s="340" t="s">
        <v>153</v>
      </c>
      <c r="D331" s="340"/>
      <c r="E331" s="340"/>
      <c r="F331" s="257"/>
    </row>
    <row r="332" spans="3:7" x14ac:dyDescent="0.2">
      <c r="C332" s="44" t="s">
        <v>48</v>
      </c>
      <c r="D332" s="17"/>
      <c r="E332" s="17"/>
      <c r="F332" s="258"/>
    </row>
    <row r="333" spans="3:7" x14ac:dyDescent="0.2">
      <c r="C333" s="2" t="s">
        <v>1</v>
      </c>
      <c r="D333" s="17"/>
      <c r="E333" s="17"/>
      <c r="F333" s="258"/>
    </row>
    <row r="334" spans="3:7" x14ac:dyDescent="0.2">
      <c r="C334" s="54"/>
      <c r="D334" s="64"/>
      <c r="E334" s="64"/>
      <c r="F334" s="64"/>
    </row>
    <row r="335" spans="3:7" x14ac:dyDescent="0.2">
      <c r="C335" s="4" t="s">
        <v>2</v>
      </c>
      <c r="D335" s="62"/>
      <c r="E335" s="42">
        <f>+E9</f>
        <v>44926</v>
      </c>
      <c r="F335" s="42">
        <f>+F9</f>
        <v>44561</v>
      </c>
    </row>
    <row r="336" spans="3:7" x14ac:dyDescent="0.2">
      <c r="C336" s="133" t="s">
        <v>237</v>
      </c>
      <c r="E336" s="216">
        <v>1630431.121</v>
      </c>
      <c r="F336" s="199">
        <v>3601959.37</v>
      </c>
      <c r="G336" s="63"/>
    </row>
    <row r="337" spans="3:7" x14ac:dyDescent="0.2">
      <c r="C337" s="89" t="s">
        <v>280</v>
      </c>
      <c r="E337" s="216">
        <v>800383.27099999995</v>
      </c>
      <c r="F337" s="199">
        <v>2603452.9500000002</v>
      </c>
      <c r="G337" s="63"/>
    </row>
    <row r="338" spans="3:7" x14ac:dyDescent="0.2">
      <c r="C338" s="133" t="s">
        <v>238</v>
      </c>
      <c r="E338" s="216">
        <v>7592253.2960000001</v>
      </c>
      <c r="F338" s="199">
        <v>2940668.8479999998</v>
      </c>
      <c r="G338" s="63"/>
    </row>
    <row r="339" spans="3:7" x14ac:dyDescent="0.2">
      <c r="C339" s="133" t="s">
        <v>330</v>
      </c>
      <c r="E339" s="216">
        <v>8223204.2740000002</v>
      </c>
      <c r="F339" s="216">
        <v>0</v>
      </c>
      <c r="G339" s="63"/>
    </row>
    <row r="340" spans="3:7" x14ac:dyDescent="0.2">
      <c r="C340" s="250" t="s">
        <v>399</v>
      </c>
      <c r="E340" s="216">
        <v>110516.98499999999</v>
      </c>
      <c r="F340" s="216">
        <v>0</v>
      </c>
      <c r="G340" s="63"/>
    </row>
    <row r="341" spans="3:7" x14ac:dyDescent="0.2">
      <c r="C341" s="250" t="s">
        <v>444</v>
      </c>
      <c r="E341" s="216">
        <v>0</v>
      </c>
      <c r="F341" s="216">
        <v>1975382.1440000001</v>
      </c>
      <c r="G341" s="63"/>
    </row>
    <row r="342" spans="3:7" x14ac:dyDescent="0.2">
      <c r="C342" s="250" t="s">
        <v>445</v>
      </c>
      <c r="E342" s="216">
        <v>0</v>
      </c>
      <c r="F342" s="216">
        <v>94517.572</v>
      </c>
      <c r="G342" s="63"/>
    </row>
    <row r="343" spans="3:7" x14ac:dyDescent="0.2">
      <c r="C343" s="25" t="s">
        <v>0</v>
      </c>
      <c r="E343" s="32">
        <f>SUM(E336:E342)</f>
        <v>18356788.947000001</v>
      </c>
      <c r="F343" s="32">
        <f>SUM(F336:F342)</f>
        <v>11215980.884</v>
      </c>
      <c r="G343" s="63"/>
    </row>
    <row r="346" spans="3:7" x14ac:dyDescent="0.2">
      <c r="C346" s="340" t="s">
        <v>154</v>
      </c>
      <c r="D346" s="340"/>
      <c r="E346" s="340"/>
      <c r="F346" s="257"/>
    </row>
    <row r="347" spans="3:7" x14ac:dyDescent="0.2">
      <c r="C347" s="44" t="s">
        <v>48</v>
      </c>
      <c r="D347" s="17"/>
      <c r="E347" s="17"/>
      <c r="F347" s="258"/>
    </row>
    <row r="348" spans="3:7" x14ac:dyDescent="0.2">
      <c r="C348" s="2" t="s">
        <v>1</v>
      </c>
      <c r="D348" s="17"/>
      <c r="E348" s="17"/>
      <c r="F348" s="258"/>
    </row>
    <row r="349" spans="3:7" x14ac:dyDescent="0.2">
      <c r="C349" s="54"/>
      <c r="D349" s="64"/>
      <c r="E349" s="64"/>
      <c r="F349" s="64"/>
    </row>
    <row r="350" spans="3:7" x14ac:dyDescent="0.2">
      <c r="C350" s="84" t="s">
        <v>126</v>
      </c>
      <c r="D350" s="62"/>
      <c r="E350" s="42">
        <f>+E9</f>
        <v>44926</v>
      </c>
      <c r="F350" s="42">
        <f>+F9</f>
        <v>44561</v>
      </c>
    </row>
    <row r="351" spans="3:7" x14ac:dyDescent="0.2">
      <c r="C351" s="133" t="s">
        <v>239</v>
      </c>
      <c r="D351" s="74"/>
      <c r="E351" s="216">
        <v>296809.89600000001</v>
      </c>
      <c r="F351" s="216">
        <v>0</v>
      </c>
      <c r="G351" s="63"/>
    </row>
    <row r="352" spans="3:7" x14ac:dyDescent="0.2">
      <c r="C352" s="89" t="s">
        <v>281</v>
      </c>
      <c r="D352" s="74"/>
      <c r="E352" s="216">
        <v>1457195.355</v>
      </c>
      <c r="F352" s="199">
        <v>411065.04700000002</v>
      </c>
      <c r="G352" s="63"/>
    </row>
    <row r="353" spans="3:7" x14ac:dyDescent="0.2">
      <c r="C353" s="133" t="s">
        <v>331</v>
      </c>
      <c r="E353" s="216">
        <v>69915.33</v>
      </c>
      <c r="F353" s="216">
        <v>0</v>
      </c>
      <c r="G353" s="63"/>
    </row>
    <row r="354" spans="3:7" x14ac:dyDescent="0.2">
      <c r="C354" s="250" t="s">
        <v>446</v>
      </c>
      <c r="E354" s="216">
        <v>0</v>
      </c>
      <c r="F354" s="216">
        <v>720383.11600000004</v>
      </c>
      <c r="G354" s="63"/>
    </row>
    <row r="355" spans="3:7" x14ac:dyDescent="0.2">
      <c r="C355" s="25" t="s">
        <v>0</v>
      </c>
      <c r="E355" s="32">
        <f>SUM(E351:E354)</f>
        <v>1823920.581</v>
      </c>
      <c r="F355" s="32">
        <f>SUM(F351:F354)</f>
        <v>1131448.1630000002</v>
      </c>
      <c r="G355" s="63"/>
    </row>
    <row r="358" spans="3:7" x14ac:dyDescent="0.2">
      <c r="C358" s="340" t="s">
        <v>155</v>
      </c>
      <c r="D358" s="340"/>
    </row>
    <row r="359" spans="3:7" x14ac:dyDescent="0.2">
      <c r="C359" s="44" t="s">
        <v>48</v>
      </c>
      <c r="D359" s="44"/>
    </row>
    <row r="360" spans="3:7" x14ac:dyDescent="0.2">
      <c r="C360" s="2" t="s">
        <v>1</v>
      </c>
      <c r="D360" s="2"/>
    </row>
    <row r="361" spans="3:7" x14ac:dyDescent="0.2">
      <c r="C361" s="26"/>
    </row>
    <row r="362" spans="3:7" x14ac:dyDescent="0.2">
      <c r="C362" s="26"/>
    </row>
    <row r="363" spans="3:7" x14ac:dyDescent="0.2">
      <c r="C363" s="7" t="s">
        <v>126</v>
      </c>
      <c r="D363" s="62"/>
      <c r="E363" s="42">
        <f>+E9</f>
        <v>44926</v>
      </c>
      <c r="F363" s="42">
        <f>+F9</f>
        <v>44561</v>
      </c>
    </row>
    <row r="364" spans="3:7" x14ac:dyDescent="0.2">
      <c r="C364" s="89" t="s">
        <v>240</v>
      </c>
      <c r="E364" s="216">
        <v>7363155.0860000001</v>
      </c>
      <c r="F364" s="199">
        <v>9425678.6140000001</v>
      </c>
      <c r="G364" s="63"/>
    </row>
    <row r="365" spans="3:7" x14ac:dyDescent="0.2">
      <c r="C365" s="89" t="s">
        <v>282</v>
      </c>
      <c r="E365" s="216">
        <v>22236302.706999999</v>
      </c>
      <c r="F365" s="199">
        <v>12323167.602</v>
      </c>
      <c r="G365" s="63"/>
    </row>
    <row r="366" spans="3:7" x14ac:dyDescent="0.2">
      <c r="C366" s="51" t="s">
        <v>241</v>
      </c>
      <c r="E366" s="216">
        <v>18286571.009799998</v>
      </c>
      <c r="F366" s="199">
        <v>5720160.5710000005</v>
      </c>
      <c r="G366" s="63"/>
    </row>
    <row r="367" spans="3:7" x14ac:dyDescent="0.2">
      <c r="C367" s="89" t="s">
        <v>332</v>
      </c>
      <c r="E367" s="216">
        <v>15909506.176999999</v>
      </c>
      <c r="F367" s="216">
        <v>0</v>
      </c>
      <c r="G367" s="63"/>
    </row>
    <row r="368" spans="3:7" x14ac:dyDescent="0.2">
      <c r="C368" s="251" t="s">
        <v>400</v>
      </c>
      <c r="E368" s="216">
        <v>5003219.8900000006</v>
      </c>
      <c r="F368" s="216">
        <v>0</v>
      </c>
      <c r="G368" s="63"/>
    </row>
    <row r="369" spans="3:7" x14ac:dyDescent="0.2">
      <c r="C369" s="251" t="s">
        <v>447</v>
      </c>
      <c r="E369" s="216">
        <v>0</v>
      </c>
      <c r="F369" s="216">
        <v>3192</v>
      </c>
      <c r="G369" s="63"/>
    </row>
    <row r="370" spans="3:7" x14ac:dyDescent="0.2">
      <c r="C370" s="251" t="s">
        <v>448</v>
      </c>
      <c r="E370" s="216">
        <v>0</v>
      </c>
      <c r="F370" s="216">
        <v>1027806.249</v>
      </c>
      <c r="G370" s="63"/>
    </row>
    <row r="371" spans="3:7" x14ac:dyDescent="0.2">
      <c r="C371" s="251" t="s">
        <v>449</v>
      </c>
      <c r="E371" s="216">
        <v>0</v>
      </c>
      <c r="F371" s="216">
        <v>3018244.7230000002</v>
      </c>
      <c r="G371" s="63"/>
    </row>
    <row r="372" spans="3:7" x14ac:dyDescent="0.2">
      <c r="C372" s="8" t="s">
        <v>123</v>
      </c>
      <c r="E372" s="290">
        <f>SUM(E364:E371)</f>
        <v>68798754.869800001</v>
      </c>
      <c r="F372" s="290">
        <f>SUM(F364:F371)</f>
        <v>31518249.759000003</v>
      </c>
      <c r="G372" s="63"/>
    </row>
    <row r="373" spans="3:7" s="235" customFormat="1" x14ac:dyDescent="0.2">
      <c r="C373" s="89" t="s">
        <v>148</v>
      </c>
      <c r="D373" s="89"/>
      <c r="E373" s="308">
        <v>-56707.03</v>
      </c>
      <c r="F373" s="308">
        <v>0</v>
      </c>
      <c r="G373" s="191"/>
    </row>
    <row r="374" spans="3:7" x14ac:dyDescent="0.2">
      <c r="C374" s="82" t="s">
        <v>0</v>
      </c>
      <c r="D374" s="51"/>
      <c r="E374" s="32">
        <f>+E372+E373</f>
        <v>68742047.8398</v>
      </c>
      <c r="F374" s="32">
        <f>+F372+F373</f>
        <v>31518249.759000003</v>
      </c>
      <c r="G374" s="63"/>
    </row>
    <row r="375" spans="3:7" x14ac:dyDescent="0.2">
      <c r="C375" s="8"/>
      <c r="E375" s="135"/>
      <c r="F375" s="135"/>
    </row>
    <row r="377" spans="3:7" x14ac:dyDescent="0.2">
      <c r="C377" s="84" t="s">
        <v>127</v>
      </c>
      <c r="D377" s="62"/>
      <c r="E377" s="42">
        <f>+E9</f>
        <v>44926</v>
      </c>
      <c r="F377" s="42">
        <f>+F9</f>
        <v>44561</v>
      </c>
    </row>
    <row r="378" spans="3:7" x14ac:dyDescent="0.2">
      <c r="C378" s="51" t="s">
        <v>240</v>
      </c>
      <c r="E378" s="216">
        <v>60209794.762999997</v>
      </c>
      <c r="F378" s="199">
        <v>48177204.157000005</v>
      </c>
      <c r="G378" s="63"/>
    </row>
    <row r="379" spans="3:7" x14ac:dyDescent="0.2">
      <c r="C379" s="51" t="s">
        <v>241</v>
      </c>
      <c r="E379" s="216">
        <v>10122943.958000001</v>
      </c>
      <c r="F379" s="199">
        <v>21798733.938000001</v>
      </c>
      <c r="G379" s="63"/>
    </row>
    <row r="380" spans="3:7" x14ac:dyDescent="0.2">
      <c r="C380" s="251" t="s">
        <v>449</v>
      </c>
      <c r="E380" s="216">
        <v>0</v>
      </c>
      <c r="F380" s="216">
        <v>8243451.2130000005</v>
      </c>
      <c r="G380" s="63"/>
    </row>
    <row r="381" spans="3:7" x14ac:dyDescent="0.2">
      <c r="C381" s="8" t="s">
        <v>3</v>
      </c>
      <c r="E381" s="290">
        <f>SUM(E378:E380)</f>
        <v>70332738.721000001</v>
      </c>
      <c r="F381" s="290">
        <f>SUM(F378:F380)</f>
        <v>78219389.307999998</v>
      </c>
      <c r="G381" s="63"/>
    </row>
    <row r="382" spans="3:7" s="235" customFormat="1" x14ac:dyDescent="0.2">
      <c r="C382" s="89" t="s">
        <v>148</v>
      </c>
      <c r="D382" s="89"/>
      <c r="E382" s="308">
        <v>0</v>
      </c>
      <c r="F382" s="308">
        <v>0</v>
      </c>
      <c r="G382" s="191"/>
    </row>
    <row r="383" spans="3:7" x14ac:dyDescent="0.2">
      <c r="C383" s="82" t="s">
        <v>0</v>
      </c>
      <c r="D383" s="51"/>
      <c r="E383" s="32">
        <f>+E381+E382</f>
        <v>70332738.721000001</v>
      </c>
      <c r="F383" s="32">
        <f>+F381+F382</f>
        <v>78219389.307999998</v>
      </c>
      <c r="G383" s="63"/>
    </row>
    <row r="384" spans="3:7" x14ac:dyDescent="0.2">
      <c r="E384" s="75"/>
      <c r="F384" s="75"/>
    </row>
    <row r="386" spans="3:7" x14ac:dyDescent="0.2">
      <c r="C386" s="340" t="s">
        <v>156</v>
      </c>
      <c r="D386" s="340"/>
      <c r="G386" s="20"/>
    </row>
    <row r="387" spans="3:7" x14ac:dyDescent="0.2">
      <c r="C387" s="360" t="s">
        <v>48</v>
      </c>
      <c r="D387" s="360"/>
      <c r="G387" s="63"/>
    </row>
    <row r="388" spans="3:7" x14ac:dyDescent="0.2">
      <c r="C388" s="2" t="s">
        <v>1</v>
      </c>
      <c r="G388" s="63"/>
    </row>
    <row r="389" spans="3:7" x14ac:dyDescent="0.2">
      <c r="G389" s="63"/>
    </row>
    <row r="390" spans="3:7" x14ac:dyDescent="0.2">
      <c r="C390" s="84" t="s">
        <v>130</v>
      </c>
      <c r="D390" s="62"/>
      <c r="E390" s="42">
        <f>+E9</f>
        <v>44926</v>
      </c>
      <c r="F390" s="42">
        <f>+F9</f>
        <v>44561</v>
      </c>
    </row>
    <row r="391" spans="3:7" x14ac:dyDescent="0.2">
      <c r="C391" s="89" t="s">
        <v>242</v>
      </c>
      <c r="E391" s="289">
        <v>265300000</v>
      </c>
      <c r="F391" s="296">
        <v>249000000</v>
      </c>
      <c r="G391" s="63"/>
    </row>
    <row r="392" spans="3:7" x14ac:dyDescent="0.2">
      <c r="C392" s="89" t="s">
        <v>283</v>
      </c>
      <c r="E392" s="289">
        <v>100674000</v>
      </c>
      <c r="F392" s="296">
        <v>97272000</v>
      </c>
      <c r="G392" s="63"/>
    </row>
    <row r="393" spans="3:7" x14ac:dyDescent="0.2">
      <c r="C393" s="89" t="s">
        <v>243</v>
      </c>
      <c r="E393" s="289">
        <v>84269000</v>
      </c>
      <c r="F393" s="296">
        <v>50000000</v>
      </c>
      <c r="G393" s="63"/>
    </row>
    <row r="394" spans="3:7" x14ac:dyDescent="0.2">
      <c r="C394" s="89" t="s">
        <v>333</v>
      </c>
      <c r="E394" s="289">
        <v>377818000</v>
      </c>
      <c r="F394" s="289">
        <v>0</v>
      </c>
      <c r="G394" s="63"/>
    </row>
    <row r="395" spans="3:7" x14ac:dyDescent="0.2">
      <c r="C395" s="251" t="s">
        <v>401</v>
      </c>
      <c r="E395" s="289">
        <v>343000</v>
      </c>
      <c r="F395" s="289">
        <v>0</v>
      </c>
      <c r="G395" s="63"/>
    </row>
    <row r="396" spans="3:7" x14ac:dyDescent="0.2">
      <c r="C396" s="251" t="s">
        <v>450</v>
      </c>
      <c r="E396" s="289">
        <v>0</v>
      </c>
      <c r="F396" s="289">
        <v>8000000</v>
      </c>
      <c r="G396" s="63"/>
    </row>
    <row r="397" spans="3:7" x14ac:dyDescent="0.2">
      <c r="C397" s="251" t="s">
        <v>451</v>
      </c>
      <c r="E397" s="289">
        <v>0</v>
      </c>
      <c r="F397" s="289">
        <v>100000</v>
      </c>
      <c r="G397" s="63"/>
    </row>
    <row r="398" spans="3:7" x14ac:dyDescent="0.2">
      <c r="C398" s="251" t="s">
        <v>452</v>
      </c>
      <c r="E398" s="289">
        <v>0</v>
      </c>
      <c r="F398" s="289">
        <v>12000000</v>
      </c>
      <c r="G398" s="63"/>
    </row>
    <row r="399" spans="3:7" x14ac:dyDescent="0.2">
      <c r="C399" s="251" t="s">
        <v>453</v>
      </c>
      <c r="E399" s="289">
        <v>0</v>
      </c>
      <c r="F399" s="289">
        <v>1230000</v>
      </c>
      <c r="G399" s="63"/>
    </row>
    <row r="400" spans="3:7" x14ac:dyDescent="0.2">
      <c r="C400" s="98" t="s">
        <v>123</v>
      </c>
      <c r="E400" s="290">
        <f>SUM(E391:E399)</f>
        <v>828404000</v>
      </c>
      <c r="F400" s="290">
        <f t="shared" ref="F400" si="2">SUM(F391:F399)</f>
        <v>417602000</v>
      </c>
      <c r="G400" s="63"/>
    </row>
    <row r="401" spans="3:7" x14ac:dyDescent="0.2">
      <c r="C401" s="97" t="s">
        <v>148</v>
      </c>
      <c r="E401" s="291">
        <v>-371692985.53600001</v>
      </c>
      <c r="F401" s="296">
        <v>-234187327.6321646</v>
      </c>
      <c r="G401" s="63"/>
    </row>
    <row r="402" spans="3:7" x14ac:dyDescent="0.2">
      <c r="C402" s="82" t="s">
        <v>0</v>
      </c>
      <c r="E402" s="292">
        <f>+E400+E401</f>
        <v>456711014.46399999</v>
      </c>
      <c r="F402" s="292">
        <f>+F400+F401</f>
        <v>183414672.3678354</v>
      </c>
      <c r="G402" s="63"/>
    </row>
    <row r="404" spans="3:7" x14ac:dyDescent="0.2">
      <c r="C404" s="84" t="s">
        <v>131</v>
      </c>
      <c r="D404" s="62"/>
      <c r="E404" s="42">
        <f>+E9</f>
        <v>44926</v>
      </c>
      <c r="F404" s="42">
        <f>+F9</f>
        <v>44561</v>
      </c>
    </row>
    <row r="405" spans="3:7" x14ac:dyDescent="0.2">
      <c r="C405" s="89" t="s">
        <v>244</v>
      </c>
      <c r="E405" s="216">
        <v>374448.33899999998</v>
      </c>
      <c r="F405" s="199">
        <v>54448.339</v>
      </c>
      <c r="G405" s="63"/>
    </row>
    <row r="406" spans="3:7" x14ac:dyDescent="0.2">
      <c r="C406" s="89" t="s">
        <v>284</v>
      </c>
      <c r="E406" s="216">
        <v>59643953.370999999</v>
      </c>
      <c r="F406" s="199">
        <v>9393953.3709999993</v>
      </c>
      <c r="G406" s="63"/>
    </row>
    <row r="407" spans="3:7" x14ac:dyDescent="0.2">
      <c r="C407" s="89" t="s">
        <v>245</v>
      </c>
      <c r="E407" s="216">
        <v>3161.3449999999998</v>
      </c>
      <c r="F407" s="199">
        <v>8847616.5490000006</v>
      </c>
      <c r="G407" s="63"/>
    </row>
    <row r="408" spans="3:7" x14ac:dyDescent="0.2">
      <c r="C408" s="89" t="s">
        <v>334</v>
      </c>
      <c r="E408" s="216">
        <v>75940.709000000003</v>
      </c>
      <c r="F408" s="216">
        <v>0</v>
      </c>
      <c r="G408" s="63"/>
    </row>
    <row r="409" spans="3:7" x14ac:dyDescent="0.2">
      <c r="C409" s="251" t="s">
        <v>402</v>
      </c>
      <c r="E409" s="216">
        <v>232.05600000000001</v>
      </c>
      <c r="F409" s="216">
        <v>0</v>
      </c>
      <c r="G409" s="63"/>
    </row>
    <row r="410" spans="3:7" x14ac:dyDescent="0.2">
      <c r="C410" s="251" t="s">
        <v>454</v>
      </c>
      <c r="E410" s="216">
        <v>0</v>
      </c>
      <c r="F410" s="216">
        <v>134674369.63999999</v>
      </c>
      <c r="G410" s="63"/>
    </row>
    <row r="411" spans="3:7" x14ac:dyDescent="0.2">
      <c r="C411" s="251" t="s">
        <v>455</v>
      </c>
      <c r="E411" s="216">
        <v>0</v>
      </c>
      <c r="F411" s="216">
        <v>4810519.4239999996</v>
      </c>
      <c r="G411" s="63"/>
    </row>
    <row r="412" spans="3:7" x14ac:dyDescent="0.2">
      <c r="C412" s="8" t="s">
        <v>3</v>
      </c>
      <c r="E412" s="290">
        <f>SUM(E405:E411)</f>
        <v>60097735.82</v>
      </c>
      <c r="F412" s="290">
        <f>SUM(F405:F411)</f>
        <v>157780907.32299998</v>
      </c>
      <c r="G412" s="63"/>
    </row>
    <row r="413" spans="3:7" x14ac:dyDescent="0.2">
      <c r="E413" s="75"/>
      <c r="F413" s="75"/>
    </row>
    <row r="414" spans="3:7" x14ac:dyDescent="0.2">
      <c r="C414" s="27"/>
      <c r="D414" s="36"/>
      <c r="E414" s="60"/>
      <c r="F414" s="60"/>
    </row>
    <row r="415" spans="3:7" x14ac:dyDescent="0.2">
      <c r="C415" s="340" t="s">
        <v>157</v>
      </c>
      <c r="D415" s="340"/>
      <c r="E415" s="60"/>
      <c r="F415" s="60"/>
    </row>
    <row r="416" spans="3:7" x14ac:dyDescent="0.2">
      <c r="C416" s="360" t="s">
        <v>48</v>
      </c>
      <c r="D416" s="360"/>
    </row>
    <row r="417" spans="3:7" x14ac:dyDescent="0.2">
      <c r="C417" s="2" t="s">
        <v>1</v>
      </c>
    </row>
    <row r="418" spans="3:7" x14ac:dyDescent="0.2">
      <c r="C418" s="54"/>
      <c r="D418" s="64"/>
    </row>
    <row r="419" spans="3:7" x14ac:dyDescent="0.2">
      <c r="C419" s="28" t="s">
        <v>76</v>
      </c>
      <c r="D419" s="62"/>
      <c r="E419" s="42">
        <f>+E9</f>
        <v>44926</v>
      </c>
      <c r="F419" s="42">
        <f>+F9</f>
        <v>44561</v>
      </c>
    </row>
    <row r="420" spans="3:7" x14ac:dyDescent="0.2">
      <c r="C420" s="54" t="s">
        <v>285</v>
      </c>
      <c r="D420" s="74"/>
      <c r="E420" s="216">
        <v>8687383.4100000001</v>
      </c>
      <c r="F420" s="199">
        <v>8687383.4100000001</v>
      </c>
      <c r="G420" s="63"/>
    </row>
    <row r="421" spans="3:7" x14ac:dyDescent="0.2">
      <c r="C421" s="54" t="s">
        <v>246</v>
      </c>
      <c r="E421" s="216">
        <v>7821588.8689999999</v>
      </c>
      <c r="F421" s="199">
        <v>1406777.007</v>
      </c>
      <c r="G421" s="63"/>
    </row>
    <row r="422" spans="3:7" x14ac:dyDescent="0.2">
      <c r="C422" s="133" t="s">
        <v>335</v>
      </c>
      <c r="E422" s="216">
        <v>2686623.3309999998</v>
      </c>
      <c r="F422" s="216">
        <v>0</v>
      </c>
      <c r="G422" s="63"/>
    </row>
    <row r="423" spans="3:7" x14ac:dyDescent="0.2">
      <c r="C423" s="250" t="s">
        <v>403</v>
      </c>
      <c r="E423" s="216">
        <v>114885.855</v>
      </c>
      <c r="F423" s="216">
        <v>0</v>
      </c>
      <c r="G423" s="63"/>
    </row>
    <row r="424" spans="3:7" x14ac:dyDescent="0.2">
      <c r="C424" s="250" t="s">
        <v>456</v>
      </c>
      <c r="E424" s="216">
        <v>0</v>
      </c>
      <c r="F424" s="216">
        <v>1260.5540000000001</v>
      </c>
      <c r="G424" s="63"/>
    </row>
    <row r="425" spans="3:7" x14ac:dyDescent="0.2">
      <c r="C425" s="250" t="s">
        <v>457</v>
      </c>
      <c r="E425" s="216">
        <v>0</v>
      </c>
      <c r="F425" s="216">
        <v>6414811.8619999997</v>
      </c>
      <c r="G425" s="63"/>
    </row>
    <row r="426" spans="3:7" x14ac:dyDescent="0.2">
      <c r="C426" s="250" t="s">
        <v>458</v>
      </c>
      <c r="E426" s="216">
        <v>0</v>
      </c>
      <c r="F426" s="216">
        <v>775730.07200000004</v>
      </c>
      <c r="G426" s="63"/>
    </row>
    <row r="427" spans="3:7" x14ac:dyDescent="0.2">
      <c r="C427" s="118" t="s">
        <v>0</v>
      </c>
      <c r="D427" s="119"/>
      <c r="E427" s="290">
        <f>SUM(E420:E426)</f>
        <v>19310481.465</v>
      </c>
      <c r="F427" s="290">
        <f>SUM(F420:F426)</f>
        <v>17285962.904999997</v>
      </c>
      <c r="G427" s="63"/>
    </row>
    <row r="428" spans="3:7" x14ac:dyDescent="0.2">
      <c r="C428" s="25"/>
      <c r="D428" s="71"/>
    </row>
    <row r="429" spans="3:7" x14ac:dyDescent="0.2">
      <c r="C429" s="28" t="s">
        <v>77</v>
      </c>
      <c r="D429" s="62"/>
      <c r="E429" s="42">
        <f>+E9</f>
        <v>44926</v>
      </c>
      <c r="F429" s="42">
        <f>+F9</f>
        <v>44561</v>
      </c>
    </row>
    <row r="430" spans="3:7" x14ac:dyDescent="0.2">
      <c r="C430" s="54" t="s">
        <v>247</v>
      </c>
      <c r="E430" s="216">
        <v>1924226.98</v>
      </c>
      <c r="F430" s="199">
        <v>568139.85699999996</v>
      </c>
      <c r="G430" s="63"/>
    </row>
    <row r="431" spans="3:7" x14ac:dyDescent="0.2">
      <c r="C431" s="54" t="s">
        <v>286</v>
      </c>
      <c r="E431" s="216">
        <v>34789086.717</v>
      </c>
      <c r="F431" s="199">
        <v>27011794.443999998</v>
      </c>
      <c r="G431" s="63"/>
    </row>
    <row r="432" spans="3:7" x14ac:dyDescent="0.2">
      <c r="C432" s="54" t="s">
        <v>248</v>
      </c>
      <c r="E432" s="216">
        <v>3154744.327</v>
      </c>
      <c r="F432" s="199">
        <v>785107.90599999996</v>
      </c>
      <c r="G432" s="63"/>
    </row>
    <row r="433" spans="3:7" x14ac:dyDescent="0.2">
      <c r="C433" s="133" t="s">
        <v>336</v>
      </c>
      <c r="E433" s="216">
        <v>14264716.711999999</v>
      </c>
      <c r="F433" s="216">
        <v>0</v>
      </c>
      <c r="G433" s="63"/>
    </row>
    <row r="434" spans="3:7" x14ac:dyDescent="0.2">
      <c r="C434" s="250" t="s">
        <v>404</v>
      </c>
      <c r="E434" s="216">
        <v>68646.410999999993</v>
      </c>
      <c r="F434" s="216">
        <v>0</v>
      </c>
      <c r="G434" s="63"/>
    </row>
    <row r="435" spans="3:7" x14ac:dyDescent="0.2">
      <c r="C435" s="250" t="s">
        <v>459</v>
      </c>
      <c r="E435" s="216">
        <v>0</v>
      </c>
      <c r="F435" s="216">
        <v>876015.62800000003</v>
      </c>
      <c r="G435" s="63"/>
    </row>
    <row r="436" spans="3:7" x14ac:dyDescent="0.2">
      <c r="C436" s="250" t="s">
        <v>460</v>
      </c>
      <c r="E436" s="216">
        <v>0</v>
      </c>
      <c r="F436" s="216">
        <v>1143130.7320000001</v>
      </c>
      <c r="G436" s="63"/>
    </row>
    <row r="437" spans="3:7" x14ac:dyDescent="0.2">
      <c r="C437" s="250" t="s">
        <v>461</v>
      </c>
      <c r="E437" s="216">
        <v>0</v>
      </c>
      <c r="F437" s="216">
        <v>263717.391</v>
      </c>
      <c r="G437" s="63"/>
    </row>
    <row r="438" spans="3:7" x14ac:dyDescent="0.2">
      <c r="C438" s="118" t="s">
        <v>0</v>
      </c>
      <c r="D438" s="119"/>
      <c r="E438" s="290">
        <f>SUM(E430:E437)</f>
        <v>54201421.146999992</v>
      </c>
      <c r="F438" s="290">
        <f>SUM(F430:F437)</f>
        <v>30647905.957999997</v>
      </c>
      <c r="G438" s="63"/>
    </row>
    <row r="439" spans="3:7" x14ac:dyDescent="0.2">
      <c r="C439" s="361"/>
      <c r="D439" s="361"/>
      <c r="E439" s="63"/>
      <c r="F439" s="63"/>
      <c r="G439" s="63"/>
    </row>
    <row r="440" spans="3:7" x14ac:dyDescent="0.2">
      <c r="C440" s="28" t="s">
        <v>132</v>
      </c>
      <c r="D440" s="62"/>
      <c r="E440" s="42">
        <f>+E9</f>
        <v>44926</v>
      </c>
      <c r="F440" s="42">
        <f>+F9</f>
        <v>44561</v>
      </c>
    </row>
    <row r="441" spans="3:7" x14ac:dyDescent="0.2">
      <c r="C441" s="96" t="s">
        <v>149</v>
      </c>
    </row>
    <row r="442" spans="3:7" x14ac:dyDescent="0.2">
      <c r="C442" s="118" t="s">
        <v>0</v>
      </c>
      <c r="D442" s="119"/>
      <c r="E442" s="120">
        <f>SUM(E441:E441)</f>
        <v>0</v>
      </c>
      <c r="F442" s="259">
        <f>SUM(F441:F441)</f>
        <v>0</v>
      </c>
    </row>
    <row r="444" spans="3:7" x14ac:dyDescent="0.2">
      <c r="C444" s="28" t="s">
        <v>133</v>
      </c>
      <c r="D444" s="62"/>
      <c r="E444" s="42">
        <f>+E9</f>
        <v>44926</v>
      </c>
      <c r="F444" s="42">
        <f>+F9</f>
        <v>44561</v>
      </c>
    </row>
    <row r="445" spans="3:7" x14ac:dyDescent="0.2">
      <c r="C445" s="54" t="s">
        <v>249</v>
      </c>
      <c r="E445" s="216">
        <v>18894834.763</v>
      </c>
      <c r="F445" s="199">
        <v>19074936.846999999</v>
      </c>
      <c r="G445" s="63"/>
    </row>
    <row r="446" spans="3:7" x14ac:dyDescent="0.2">
      <c r="C446" s="54" t="s">
        <v>250</v>
      </c>
      <c r="E446" s="216">
        <v>0</v>
      </c>
      <c r="F446" s="199">
        <v>353257.63500000001</v>
      </c>
      <c r="G446" s="63"/>
    </row>
    <row r="447" spans="3:7" x14ac:dyDescent="0.2">
      <c r="C447" s="250" t="s">
        <v>405</v>
      </c>
      <c r="E447" s="216">
        <v>1619507.176</v>
      </c>
      <c r="F447" s="216">
        <v>0</v>
      </c>
      <c r="G447" s="63"/>
    </row>
    <row r="448" spans="3:7" x14ac:dyDescent="0.2">
      <c r="C448" s="250" t="s">
        <v>462</v>
      </c>
      <c r="E448" s="216">
        <v>0</v>
      </c>
      <c r="F448" s="216">
        <v>2657196.8339999998</v>
      </c>
      <c r="G448" s="63"/>
    </row>
    <row r="449" spans="3:7" x14ac:dyDescent="0.2">
      <c r="C449" s="118" t="s">
        <v>0</v>
      </c>
      <c r="D449" s="119"/>
      <c r="E449" s="290">
        <f>SUM(E445:E448)</f>
        <v>20514341.938999999</v>
      </c>
      <c r="F449" s="290">
        <f>SUM(F445:F448)</f>
        <v>22085391.316</v>
      </c>
      <c r="G449" s="63"/>
    </row>
    <row r="450" spans="3:7" x14ac:dyDescent="0.2">
      <c r="E450" s="134"/>
      <c r="F450" s="134"/>
    </row>
    <row r="451" spans="3:7" x14ac:dyDescent="0.2">
      <c r="C451" s="340" t="s">
        <v>158</v>
      </c>
      <c r="D451" s="340"/>
    </row>
    <row r="452" spans="3:7" x14ac:dyDescent="0.2">
      <c r="C452" s="360" t="s">
        <v>48</v>
      </c>
      <c r="D452" s="360"/>
    </row>
    <row r="453" spans="3:7" x14ac:dyDescent="0.2">
      <c r="C453" s="2" t="s">
        <v>1</v>
      </c>
    </row>
    <row r="454" spans="3:7" x14ac:dyDescent="0.2">
      <c r="C454" s="51"/>
      <c r="D454" s="51"/>
    </row>
    <row r="455" spans="3:7" x14ac:dyDescent="0.2">
      <c r="C455" s="84" t="s">
        <v>2</v>
      </c>
      <c r="D455" s="62"/>
      <c r="E455" s="42">
        <f>+E9</f>
        <v>44926</v>
      </c>
      <c r="F455" s="42">
        <f>+F9</f>
        <v>44561</v>
      </c>
    </row>
    <row r="456" spans="3:7" x14ac:dyDescent="0.2">
      <c r="C456" s="96" t="s">
        <v>149</v>
      </c>
      <c r="E456" s="52"/>
      <c r="F456" s="52"/>
    </row>
    <row r="457" spans="3:7" x14ac:dyDescent="0.2">
      <c r="C457" s="83" t="s">
        <v>0</v>
      </c>
      <c r="E457" s="53">
        <f>SUM(E456:E456)</f>
        <v>0</v>
      </c>
      <c r="F457" s="53">
        <f>SUM(F456:F456)</f>
        <v>0</v>
      </c>
    </row>
    <row r="460" spans="3:7" x14ac:dyDescent="0.2">
      <c r="C460" s="340" t="s">
        <v>160</v>
      </c>
      <c r="D460" s="340"/>
    </row>
    <row r="461" spans="3:7" x14ac:dyDescent="0.2">
      <c r="C461" s="360" t="s">
        <v>48</v>
      </c>
      <c r="D461" s="360"/>
    </row>
    <row r="462" spans="3:7" x14ac:dyDescent="0.2">
      <c r="C462" s="2" t="s">
        <v>1</v>
      </c>
    </row>
    <row r="463" spans="3:7" x14ac:dyDescent="0.2">
      <c r="C463" s="51"/>
      <c r="D463" s="51"/>
    </row>
    <row r="464" spans="3:7" x14ac:dyDescent="0.2">
      <c r="C464" s="84" t="s">
        <v>159</v>
      </c>
      <c r="D464" s="62"/>
      <c r="E464" s="42">
        <f>+E9</f>
        <v>44926</v>
      </c>
      <c r="F464" s="42">
        <f>+F9</f>
        <v>44561</v>
      </c>
    </row>
    <row r="465" spans="1:7" x14ac:dyDescent="0.2">
      <c r="C465" s="269" t="s">
        <v>406</v>
      </c>
      <c r="E465" s="216">
        <v>-1628936.1140000001</v>
      </c>
      <c r="F465" s="216">
        <v>0</v>
      </c>
      <c r="G465" s="63"/>
    </row>
    <row r="466" spans="1:7" x14ac:dyDescent="0.2">
      <c r="C466" s="269" t="s">
        <v>463</v>
      </c>
      <c r="E466" s="216">
        <v>0</v>
      </c>
      <c r="F466" s="216">
        <v>-3744969.4190000002</v>
      </c>
      <c r="G466" s="63"/>
    </row>
    <row r="467" spans="1:7" x14ac:dyDescent="0.2">
      <c r="C467" s="269" t="s">
        <v>464</v>
      </c>
      <c r="E467" s="216">
        <v>0</v>
      </c>
      <c r="F467" s="216">
        <v>-464019.69500000001</v>
      </c>
      <c r="G467" s="63"/>
    </row>
    <row r="468" spans="1:7" x14ac:dyDescent="0.2">
      <c r="C468" s="5" t="s">
        <v>0</v>
      </c>
      <c r="E468" s="310">
        <f>SUM(E465:E467)</f>
        <v>-1628936.1140000001</v>
      </c>
      <c r="F468" s="310">
        <f>SUM(F465:F467)</f>
        <v>-4208989.1140000001</v>
      </c>
      <c r="G468" s="63"/>
    </row>
    <row r="470" spans="1:7" x14ac:dyDescent="0.2">
      <c r="A470" s="46"/>
      <c r="B470" s="46"/>
      <c r="C470" s="84" t="s">
        <v>107</v>
      </c>
      <c r="D470" s="62"/>
      <c r="E470" s="42">
        <f>+E9</f>
        <v>44926</v>
      </c>
      <c r="F470" s="42">
        <f>+F9</f>
        <v>44561</v>
      </c>
      <c r="G470" s="86"/>
    </row>
    <row r="471" spans="1:7" x14ac:dyDescent="0.2">
      <c r="A471" s="46"/>
      <c r="B471" s="46"/>
      <c r="C471" s="88" t="s">
        <v>251</v>
      </c>
      <c r="D471" s="74"/>
      <c r="E471" s="216">
        <v>24577547.752999999</v>
      </c>
      <c r="F471" s="199">
        <v>27121742.453000002</v>
      </c>
      <c r="G471" s="309"/>
    </row>
    <row r="472" spans="1:7" x14ac:dyDescent="0.2">
      <c r="A472" s="46"/>
      <c r="B472" s="46"/>
      <c r="C472" s="96" t="s">
        <v>287</v>
      </c>
      <c r="E472" s="216">
        <v>14629687.409</v>
      </c>
      <c r="F472" s="199">
        <v>14576417.821</v>
      </c>
      <c r="G472" s="309"/>
    </row>
    <row r="473" spans="1:7" x14ac:dyDescent="0.2">
      <c r="A473" s="46"/>
      <c r="B473" s="46"/>
      <c r="C473" s="50" t="s">
        <v>252</v>
      </c>
      <c r="E473" s="216">
        <v>45453949.516128935</v>
      </c>
      <c r="F473" s="199">
        <v>22054227.471999999</v>
      </c>
      <c r="G473" s="309"/>
    </row>
    <row r="474" spans="1:7" x14ac:dyDescent="0.2">
      <c r="A474" s="46"/>
      <c r="B474" s="46"/>
      <c r="C474" s="235" t="s">
        <v>337</v>
      </c>
      <c r="E474" s="216">
        <v>23638468.355</v>
      </c>
      <c r="F474" s="216">
        <v>0</v>
      </c>
      <c r="G474" s="309"/>
    </row>
    <row r="475" spans="1:7" x14ac:dyDescent="0.2">
      <c r="A475" s="253"/>
      <c r="B475" s="253"/>
      <c r="C475" s="269" t="s">
        <v>407</v>
      </c>
      <c r="E475" s="216">
        <v>223837.95</v>
      </c>
      <c r="F475" s="216">
        <v>0</v>
      </c>
      <c r="G475" s="309"/>
    </row>
    <row r="476" spans="1:7" x14ac:dyDescent="0.2">
      <c r="A476" s="253"/>
      <c r="B476" s="253"/>
      <c r="C476" s="269" t="s">
        <v>465</v>
      </c>
      <c r="E476" s="216">
        <v>0</v>
      </c>
      <c r="F476" s="216">
        <v>-7237.1480000000001</v>
      </c>
      <c r="G476" s="309"/>
    </row>
    <row r="477" spans="1:7" x14ac:dyDescent="0.2">
      <c r="A477" s="253"/>
      <c r="B477" s="253"/>
      <c r="C477" s="269" t="s">
        <v>466</v>
      </c>
      <c r="E477" s="216">
        <v>0</v>
      </c>
      <c r="F477" s="216">
        <v>8363192.7199999997</v>
      </c>
      <c r="G477" s="309"/>
    </row>
    <row r="478" spans="1:7" x14ac:dyDescent="0.2">
      <c r="A478" s="253"/>
      <c r="B478" s="253"/>
      <c r="C478" s="269" t="s">
        <v>467</v>
      </c>
      <c r="E478" s="216">
        <v>0</v>
      </c>
      <c r="F478" s="216">
        <v>6220855.7130000005</v>
      </c>
      <c r="G478" s="309"/>
    </row>
    <row r="479" spans="1:7" x14ac:dyDescent="0.2">
      <c r="A479" s="253"/>
      <c r="B479" s="253"/>
      <c r="C479" s="269" t="s">
        <v>468</v>
      </c>
      <c r="E479" s="216">
        <v>0</v>
      </c>
      <c r="F479" s="216">
        <v>472405.60399999999</v>
      </c>
      <c r="G479" s="309"/>
    </row>
    <row r="480" spans="1:7" x14ac:dyDescent="0.2">
      <c r="A480" s="46"/>
      <c r="B480" s="46"/>
      <c r="C480" s="83" t="s">
        <v>0</v>
      </c>
      <c r="E480" s="310">
        <f>SUM(E471:E479)</f>
        <v>108523490.98312894</v>
      </c>
      <c r="F480" s="310">
        <f t="shared" ref="F480" si="3">SUM(F471:F479)</f>
        <v>78801604.635000005</v>
      </c>
      <c r="G480" s="309"/>
    </row>
    <row r="481" spans="1:7" x14ac:dyDescent="0.2">
      <c r="A481" s="46"/>
      <c r="B481" s="46"/>
      <c r="E481" s="63"/>
      <c r="F481" s="63"/>
      <c r="G481" s="309"/>
    </row>
    <row r="482" spans="1:7" x14ac:dyDescent="0.2">
      <c r="C482" s="340" t="s">
        <v>161</v>
      </c>
      <c r="D482" s="340"/>
    </row>
    <row r="483" spans="1:7" x14ac:dyDescent="0.2">
      <c r="C483" s="360" t="s">
        <v>48</v>
      </c>
      <c r="D483" s="360"/>
    </row>
    <row r="484" spans="1:7" x14ac:dyDescent="0.2">
      <c r="C484" s="2" t="s">
        <v>1</v>
      </c>
    </row>
    <row r="485" spans="1:7" x14ac:dyDescent="0.2">
      <c r="C485" s="51"/>
      <c r="D485" s="51"/>
    </row>
    <row r="486" spans="1:7" x14ac:dyDescent="0.2">
      <c r="C486" s="84" t="s">
        <v>2</v>
      </c>
      <c r="D486" s="62"/>
      <c r="E486" s="42">
        <f>+E9</f>
        <v>44926</v>
      </c>
      <c r="F486" s="42">
        <f>+F9</f>
        <v>44561</v>
      </c>
    </row>
    <row r="487" spans="1:7" x14ac:dyDescent="0.2">
      <c r="C487" s="96" t="s">
        <v>149</v>
      </c>
      <c r="E487" s="52"/>
      <c r="F487" s="52"/>
    </row>
    <row r="488" spans="1:7" x14ac:dyDescent="0.2">
      <c r="C488" s="83" t="s">
        <v>0</v>
      </c>
      <c r="E488" s="53">
        <f>SUM(E487:E487)</f>
        <v>0</v>
      </c>
      <c r="F488" s="53">
        <f>SUM(F487:F487)</f>
        <v>0</v>
      </c>
    </row>
    <row r="490" spans="1:7" x14ac:dyDescent="0.2">
      <c r="A490" s="46"/>
      <c r="B490" s="46"/>
      <c r="C490" s="82"/>
      <c r="D490" s="46"/>
      <c r="E490" s="46"/>
      <c r="F490" s="253"/>
      <c r="G490" s="86"/>
    </row>
    <row r="491" spans="1:7" x14ac:dyDescent="0.2">
      <c r="A491" s="46"/>
      <c r="B491" s="46"/>
      <c r="C491" s="48" t="s">
        <v>136</v>
      </c>
      <c r="D491" s="48"/>
    </row>
    <row r="492" spans="1:7" x14ac:dyDescent="0.2">
      <c r="A492" s="46"/>
      <c r="B492" s="46"/>
      <c r="C492" s="3" t="s">
        <v>48</v>
      </c>
      <c r="D492" s="54"/>
    </row>
    <row r="493" spans="1:7" x14ac:dyDescent="0.2">
      <c r="A493" s="46"/>
      <c r="B493" s="46"/>
      <c r="C493" s="2" t="s">
        <v>1</v>
      </c>
      <c r="D493" s="54"/>
    </row>
    <row r="494" spans="1:7" x14ac:dyDescent="0.2">
      <c r="A494" s="46"/>
      <c r="B494" s="46"/>
      <c r="C494" s="54"/>
      <c r="D494" s="51"/>
    </row>
    <row r="495" spans="1:7" x14ac:dyDescent="0.2">
      <c r="A495" s="46"/>
      <c r="B495" s="46"/>
      <c r="C495" s="7" t="s">
        <v>2</v>
      </c>
      <c r="D495" s="62"/>
      <c r="E495" s="42">
        <f>+E9</f>
        <v>44926</v>
      </c>
      <c r="F495" s="42">
        <v>44561</v>
      </c>
    </row>
    <row r="496" spans="1:7" x14ac:dyDescent="0.2">
      <c r="C496" s="96" t="s">
        <v>253</v>
      </c>
      <c r="E496" s="216">
        <v>216551419.27900001</v>
      </c>
      <c r="F496" s="199">
        <v>269245008</v>
      </c>
      <c r="G496" s="63"/>
    </row>
    <row r="497" spans="1:7" x14ac:dyDescent="0.2">
      <c r="C497" s="133" t="s">
        <v>288</v>
      </c>
      <c r="E497" s="216">
        <v>229916763.00699997</v>
      </c>
      <c r="F497" s="199">
        <v>187439921</v>
      </c>
      <c r="G497" s="63"/>
    </row>
    <row r="498" spans="1:7" x14ac:dyDescent="0.2">
      <c r="C498" s="50" t="s">
        <v>254</v>
      </c>
      <c r="E498" s="216">
        <v>423034038.73154992</v>
      </c>
      <c r="F498" s="199">
        <v>40235837</v>
      </c>
      <c r="G498" s="63"/>
    </row>
    <row r="499" spans="1:7" x14ac:dyDescent="0.2">
      <c r="C499" s="96" t="s">
        <v>338</v>
      </c>
      <c r="E499" s="216">
        <v>150244769.23199996</v>
      </c>
      <c r="F499" s="216">
        <v>0</v>
      </c>
      <c r="G499" s="63"/>
    </row>
    <row r="500" spans="1:7" x14ac:dyDescent="0.2">
      <c r="C500" s="269" t="s">
        <v>408</v>
      </c>
      <c r="E500" s="216">
        <v>50072141.339000002</v>
      </c>
      <c r="F500" s="216">
        <v>0</v>
      </c>
      <c r="G500" s="63"/>
    </row>
    <row r="501" spans="1:7" x14ac:dyDescent="0.2">
      <c r="C501" s="269" t="s">
        <v>469</v>
      </c>
      <c r="E501" s="216">
        <v>0</v>
      </c>
      <c r="F501" s="216">
        <v>70673287.680999994</v>
      </c>
      <c r="G501" s="63"/>
    </row>
    <row r="502" spans="1:7" x14ac:dyDescent="0.2">
      <c r="C502" s="269" t="s">
        <v>470</v>
      </c>
      <c r="E502" s="216">
        <v>0</v>
      </c>
      <c r="F502" s="216">
        <v>169052995.95100001</v>
      </c>
      <c r="G502" s="63"/>
    </row>
    <row r="503" spans="1:7" x14ac:dyDescent="0.2">
      <c r="C503" s="269" t="s">
        <v>471</v>
      </c>
      <c r="E503" s="216">
        <v>0</v>
      </c>
      <c r="F503" s="216">
        <v>4252834.6979999999</v>
      </c>
      <c r="G503" s="63"/>
    </row>
    <row r="504" spans="1:7" x14ac:dyDescent="0.2">
      <c r="C504" s="83" t="s">
        <v>8</v>
      </c>
      <c r="E504" s="285">
        <f>SUM(E496:E503)</f>
        <v>1069819131.58855</v>
      </c>
      <c r="F504" s="285">
        <f>SUM(F496:F503)</f>
        <v>740899884.32999992</v>
      </c>
      <c r="G504" s="63"/>
    </row>
    <row r="505" spans="1:7" x14ac:dyDescent="0.2">
      <c r="C505" s="50" t="s">
        <v>148</v>
      </c>
      <c r="E505" s="216">
        <v>-54676082.998895593</v>
      </c>
      <c r="F505" s="216">
        <v>0</v>
      </c>
      <c r="G505" s="63"/>
    </row>
    <row r="506" spans="1:7" s="46" customFormat="1" x14ac:dyDescent="0.2">
      <c r="A506" s="50"/>
      <c r="B506" s="50"/>
      <c r="C506" s="5" t="s">
        <v>0</v>
      </c>
      <c r="D506" s="50"/>
      <c r="E506" s="311">
        <f>SUM(E504:E505)</f>
        <v>1015143048.5896543</v>
      </c>
      <c r="F506" s="311">
        <f>SUM(F504:F505)</f>
        <v>740899884.32999992</v>
      </c>
      <c r="G506" s="63"/>
    </row>
    <row r="507" spans="1:7" s="46" customFormat="1" x14ac:dyDescent="0.2">
      <c r="A507" s="50"/>
      <c r="B507" s="50"/>
      <c r="C507" s="50"/>
      <c r="D507" s="50"/>
      <c r="E507" s="63"/>
      <c r="F507" s="63"/>
      <c r="G507" s="63"/>
    </row>
    <row r="508" spans="1:7" s="46" customFormat="1" x14ac:dyDescent="0.2">
      <c r="A508" s="50"/>
      <c r="B508" s="50"/>
      <c r="C508" s="48" t="s">
        <v>162</v>
      </c>
      <c r="D508" s="50"/>
      <c r="E508" s="50"/>
      <c r="F508" s="50"/>
      <c r="G508" s="50"/>
    </row>
    <row r="509" spans="1:7" s="46" customFormat="1" x14ac:dyDescent="0.2">
      <c r="A509" s="50"/>
      <c r="B509" s="50"/>
      <c r="C509" s="72" t="s">
        <v>43</v>
      </c>
      <c r="D509" s="50"/>
      <c r="E509" s="50"/>
      <c r="F509" s="50"/>
      <c r="G509" s="50"/>
    </row>
    <row r="510" spans="1:7" s="46" customFormat="1" x14ac:dyDescent="0.2">
      <c r="A510" s="50"/>
      <c r="B510" s="50"/>
      <c r="C510" s="2" t="s">
        <v>1</v>
      </c>
      <c r="D510" s="50"/>
      <c r="E510" s="50"/>
      <c r="F510" s="50"/>
      <c r="G510" s="50"/>
    </row>
    <row r="511" spans="1:7" s="46" customFormat="1" x14ac:dyDescent="0.2">
      <c r="A511" s="50"/>
      <c r="B511" s="50"/>
      <c r="C511" s="2"/>
      <c r="D511" s="50"/>
      <c r="E511" s="50"/>
      <c r="F511" s="50"/>
      <c r="G511" s="50"/>
    </row>
    <row r="512" spans="1:7" s="46" customFormat="1" x14ac:dyDescent="0.2">
      <c r="A512" s="50"/>
      <c r="B512" s="50"/>
      <c r="C512" s="7" t="s">
        <v>2</v>
      </c>
      <c r="D512" s="62"/>
      <c r="E512" s="42">
        <f>+E9</f>
        <v>44926</v>
      </c>
      <c r="F512" s="42">
        <f>+F495</f>
        <v>44561</v>
      </c>
      <c r="G512" s="50"/>
    </row>
    <row r="513" spans="1:7" s="46" customFormat="1" x14ac:dyDescent="0.2">
      <c r="A513" s="50"/>
      <c r="B513" s="50"/>
      <c r="C513" s="96" t="s">
        <v>255</v>
      </c>
      <c r="D513" s="50"/>
      <c r="E513" s="216">
        <v>-146832059.671</v>
      </c>
      <c r="F513" s="199">
        <v>-206161072.711</v>
      </c>
      <c r="G513" s="63"/>
    </row>
    <row r="514" spans="1:7" s="46" customFormat="1" x14ac:dyDescent="0.2">
      <c r="A514" s="50"/>
      <c r="B514" s="50"/>
      <c r="C514" s="133" t="s">
        <v>289</v>
      </c>
      <c r="D514" s="50"/>
      <c r="E514" s="216">
        <v>-76500758.740999997</v>
      </c>
      <c r="F514" s="216">
        <v>0</v>
      </c>
      <c r="G514" s="63"/>
    </row>
    <row r="515" spans="1:7" s="46" customFormat="1" x14ac:dyDescent="0.2">
      <c r="A515" s="50"/>
      <c r="B515" s="50"/>
      <c r="C515" s="50" t="s">
        <v>256</v>
      </c>
      <c r="D515" s="50"/>
      <c r="E515" s="216">
        <v>-233712425.48909098</v>
      </c>
      <c r="F515" s="199">
        <v>-5182218</v>
      </c>
      <c r="G515" s="63"/>
    </row>
    <row r="516" spans="1:7" s="46" customFormat="1" x14ac:dyDescent="0.2">
      <c r="A516" s="50"/>
      <c r="B516" s="50"/>
      <c r="C516" s="235" t="s">
        <v>339</v>
      </c>
      <c r="D516" s="50"/>
      <c r="E516" s="216">
        <v>-97333950.407999977</v>
      </c>
      <c r="F516" s="216">
        <v>0</v>
      </c>
      <c r="G516" s="63"/>
    </row>
    <row r="517" spans="1:7" s="46" customFormat="1" x14ac:dyDescent="0.2">
      <c r="A517" s="50"/>
      <c r="B517" s="50"/>
      <c r="C517" s="269" t="s">
        <v>409</v>
      </c>
      <c r="D517" s="50"/>
      <c r="E517" s="216">
        <v>-46268538.391999997</v>
      </c>
      <c r="F517" s="216"/>
      <c r="G517" s="63"/>
    </row>
    <row r="518" spans="1:7" s="253" customFormat="1" x14ac:dyDescent="0.2">
      <c r="A518" s="50"/>
      <c r="B518" s="50"/>
      <c r="C518" s="269" t="s">
        <v>472</v>
      </c>
      <c r="D518" s="50"/>
      <c r="E518" s="216">
        <v>0</v>
      </c>
      <c r="F518" s="216">
        <v>-44848532.457000002</v>
      </c>
      <c r="G518" s="63"/>
    </row>
    <row r="519" spans="1:7" s="253" customFormat="1" x14ac:dyDescent="0.2">
      <c r="A519" s="50"/>
      <c r="B519" s="50"/>
      <c r="C519" s="269" t="s">
        <v>473</v>
      </c>
      <c r="D519" s="50"/>
      <c r="E519" s="216">
        <v>0</v>
      </c>
      <c r="F519" s="216">
        <v>-141290868.169</v>
      </c>
      <c r="G519" s="63"/>
    </row>
    <row r="520" spans="1:7" s="253" customFormat="1" x14ac:dyDescent="0.2">
      <c r="A520" s="50"/>
      <c r="B520" s="50"/>
      <c r="C520" s="269" t="s">
        <v>474</v>
      </c>
      <c r="D520" s="50"/>
      <c r="E520" s="216">
        <v>0</v>
      </c>
      <c r="F520" s="216">
        <v>-592089.94900000002</v>
      </c>
      <c r="G520" s="63"/>
    </row>
    <row r="521" spans="1:7" s="253" customFormat="1" x14ac:dyDescent="0.2">
      <c r="A521" s="50"/>
      <c r="B521" s="50"/>
      <c r="C521" s="236" t="s">
        <v>8</v>
      </c>
      <c r="D521" s="50"/>
      <c r="E521" s="285">
        <f>SUM(E513:E520)</f>
        <v>-600647732.70109093</v>
      </c>
      <c r="F521" s="285">
        <f>SUM(F513:F520)</f>
        <v>-398074781.28600001</v>
      </c>
      <c r="G521" s="63"/>
    </row>
    <row r="522" spans="1:7" x14ac:dyDescent="0.2">
      <c r="C522" s="50" t="s">
        <v>148</v>
      </c>
      <c r="E522" s="216">
        <v>42444597.708370596</v>
      </c>
      <c r="F522" s="216">
        <v>0</v>
      </c>
      <c r="G522" s="63"/>
    </row>
    <row r="523" spans="1:7" x14ac:dyDescent="0.2">
      <c r="C523" s="5" t="s">
        <v>0</v>
      </c>
      <c r="E523" s="311">
        <f>SUM(E521:E522)</f>
        <v>-558203134.99272037</v>
      </c>
      <c r="F523" s="311">
        <f>SUM(F521:F522)</f>
        <v>-398074781.28600001</v>
      </c>
      <c r="G523" s="63"/>
    </row>
    <row r="524" spans="1:7" s="46" customFormat="1" x14ac:dyDescent="0.2">
      <c r="A524" s="50"/>
      <c r="B524" s="50"/>
      <c r="C524" s="50"/>
      <c r="D524" s="50"/>
      <c r="E524" s="50"/>
      <c r="F524" s="50"/>
      <c r="G524" s="50"/>
    </row>
    <row r="525" spans="1:7" s="46" customFormat="1" x14ac:dyDescent="0.2">
      <c r="A525" s="50"/>
      <c r="B525" s="50"/>
      <c r="C525" s="340" t="s">
        <v>141</v>
      </c>
      <c r="D525" s="340"/>
      <c r="E525" s="340"/>
      <c r="F525" s="257"/>
      <c r="G525" s="50"/>
    </row>
    <row r="526" spans="1:7" s="46" customFormat="1" x14ac:dyDescent="0.2">
      <c r="A526" s="50"/>
      <c r="B526" s="50"/>
      <c r="C526" s="73" t="s">
        <v>43</v>
      </c>
      <c r="D526" s="81"/>
      <c r="E526" s="81"/>
      <c r="F526" s="260"/>
      <c r="G526" s="50"/>
    </row>
    <row r="527" spans="1:7" x14ac:dyDescent="0.2">
      <c r="C527" s="2" t="s">
        <v>1</v>
      </c>
      <c r="D527" s="78"/>
      <c r="E527" s="78"/>
      <c r="F527" s="252"/>
    </row>
    <row r="528" spans="1:7" x14ac:dyDescent="0.2">
      <c r="C528" s="87"/>
      <c r="D528" s="87"/>
      <c r="E528" s="87"/>
      <c r="F528" s="252"/>
    </row>
    <row r="529" spans="3:7" x14ac:dyDescent="0.2">
      <c r="C529" s="77" t="s">
        <v>2</v>
      </c>
      <c r="D529" s="62"/>
      <c r="E529" s="42">
        <f>+E9</f>
        <v>44926</v>
      </c>
      <c r="F529" s="42">
        <f>+F512</f>
        <v>44561</v>
      </c>
    </row>
    <row r="530" spans="3:7" x14ac:dyDescent="0.2">
      <c r="C530" s="80" t="s">
        <v>89</v>
      </c>
      <c r="D530" s="74"/>
      <c r="E530" s="55"/>
      <c r="F530" s="55"/>
    </row>
    <row r="531" spans="3:7" x14ac:dyDescent="0.2">
      <c r="C531" s="213" t="s">
        <v>257</v>
      </c>
      <c r="D531" s="63"/>
      <c r="E531" s="214">
        <v>-626829.76</v>
      </c>
      <c r="F531" s="214">
        <v>-476778.929</v>
      </c>
      <c r="G531" s="63"/>
    </row>
    <row r="532" spans="3:7" x14ac:dyDescent="0.2">
      <c r="C532" s="191" t="s">
        <v>290</v>
      </c>
      <c r="D532" s="63"/>
      <c r="E532" s="214">
        <v>-18816941.758000001</v>
      </c>
      <c r="F532" s="214">
        <v>-11154344.602</v>
      </c>
      <c r="G532" s="63"/>
    </row>
    <row r="533" spans="3:7" x14ac:dyDescent="0.2">
      <c r="C533" s="213" t="s">
        <v>258</v>
      </c>
      <c r="D533" s="63"/>
      <c r="E533" s="214">
        <v>-523191.57016500004</v>
      </c>
      <c r="F533" s="214">
        <v>-168701</v>
      </c>
      <c r="G533" s="63"/>
    </row>
    <row r="534" spans="3:7" x14ac:dyDescent="0.2">
      <c r="C534" s="213" t="s">
        <v>340</v>
      </c>
      <c r="D534" s="63"/>
      <c r="E534" s="214">
        <v>-7280862.5529999994</v>
      </c>
      <c r="F534" s="214">
        <v>0</v>
      </c>
      <c r="G534" s="63"/>
    </row>
    <row r="535" spans="3:7" x14ac:dyDescent="0.2">
      <c r="C535" s="213" t="s">
        <v>410</v>
      </c>
      <c r="D535" s="63"/>
      <c r="E535" s="214">
        <v>-1177511.8180000002</v>
      </c>
      <c r="F535" s="214">
        <v>0</v>
      </c>
      <c r="G535" s="63"/>
    </row>
    <row r="536" spans="3:7" x14ac:dyDescent="0.2">
      <c r="C536" s="213" t="s">
        <v>475</v>
      </c>
      <c r="D536" s="63"/>
      <c r="E536" s="214">
        <v>0</v>
      </c>
      <c r="F536" s="214">
        <v>-2666299.6680000001</v>
      </c>
      <c r="G536" s="63"/>
    </row>
    <row r="537" spans="3:7" x14ac:dyDescent="0.2">
      <c r="C537" s="213" t="s">
        <v>476</v>
      </c>
      <c r="D537" s="63"/>
      <c r="E537" s="214">
        <v>0</v>
      </c>
      <c r="F537" s="214">
        <v>-1501345.8859999999</v>
      </c>
      <c r="G537" s="63"/>
    </row>
    <row r="538" spans="3:7" x14ac:dyDescent="0.2">
      <c r="C538" s="73" t="s">
        <v>8</v>
      </c>
      <c r="D538" s="83"/>
      <c r="E538" s="306">
        <f>SUM(E531:E537)</f>
        <v>-28425337.459165003</v>
      </c>
      <c r="F538" s="306">
        <f>SUM(F531:F537)</f>
        <v>-15967470.084999999</v>
      </c>
      <c r="G538" s="63"/>
    </row>
    <row r="539" spans="3:7" x14ac:dyDescent="0.2">
      <c r="C539" s="73" t="s">
        <v>88</v>
      </c>
      <c r="E539" s="214"/>
      <c r="F539" s="214"/>
      <c r="G539" s="63"/>
    </row>
    <row r="540" spans="3:7" x14ac:dyDescent="0.2">
      <c r="C540" s="213" t="s">
        <v>259</v>
      </c>
      <c r="D540" s="63"/>
      <c r="E540" s="214">
        <v>-19215508.800999999</v>
      </c>
      <c r="F540" s="214">
        <v>-17737081.738000002</v>
      </c>
      <c r="G540" s="63"/>
    </row>
    <row r="541" spans="3:7" x14ac:dyDescent="0.2">
      <c r="C541" s="191" t="s">
        <v>291</v>
      </c>
      <c r="D541" s="63"/>
      <c r="E541" s="214">
        <v>-76661607.442999989</v>
      </c>
      <c r="F541" s="214">
        <v>-76217941.234999999</v>
      </c>
      <c r="G541" s="63"/>
    </row>
    <row r="542" spans="3:7" x14ac:dyDescent="0.2">
      <c r="C542" s="213" t="s">
        <v>260</v>
      </c>
      <c r="D542" s="63"/>
      <c r="E542" s="214">
        <v>-64853527.724484995</v>
      </c>
      <c r="F542" s="214">
        <v>-10418617</v>
      </c>
      <c r="G542" s="63"/>
    </row>
    <row r="543" spans="3:7" x14ac:dyDescent="0.2">
      <c r="C543" s="213" t="s">
        <v>341</v>
      </c>
      <c r="D543" s="63"/>
      <c r="E543" s="214">
        <v>-22750721.943000004</v>
      </c>
      <c r="F543" s="214">
        <v>0</v>
      </c>
      <c r="G543" s="63"/>
    </row>
    <row r="544" spans="3:7" x14ac:dyDescent="0.2">
      <c r="C544" s="213" t="s">
        <v>411</v>
      </c>
      <c r="D544" s="63"/>
      <c r="E544" s="214">
        <v>-1887934.1749999998</v>
      </c>
      <c r="F544" s="214">
        <v>0</v>
      </c>
      <c r="G544" s="63"/>
    </row>
    <row r="545" spans="3:7" x14ac:dyDescent="0.2">
      <c r="C545" s="213" t="s">
        <v>477</v>
      </c>
      <c r="D545" s="63"/>
      <c r="E545" s="214">
        <v>0</v>
      </c>
      <c r="F545" s="214">
        <v>-7237.1480000000001</v>
      </c>
      <c r="G545" s="63"/>
    </row>
    <row r="546" spans="3:7" x14ac:dyDescent="0.2">
      <c r="C546" s="213" t="s">
        <v>478</v>
      </c>
      <c r="D546" s="63"/>
      <c r="E546" s="214">
        <v>0</v>
      </c>
      <c r="F546" s="214">
        <v>-12761383.249</v>
      </c>
      <c r="G546" s="63"/>
    </row>
    <row r="547" spans="3:7" x14ac:dyDescent="0.2">
      <c r="C547" s="213" t="s">
        <v>479</v>
      </c>
      <c r="D547" s="63"/>
      <c r="E547" s="214">
        <v>0</v>
      </c>
      <c r="F547" s="214">
        <v>-27395504.434</v>
      </c>
      <c r="G547" s="63"/>
    </row>
    <row r="548" spans="3:7" x14ac:dyDescent="0.2">
      <c r="C548" s="213" t="s">
        <v>480</v>
      </c>
      <c r="D548" s="63"/>
      <c r="E548" s="214">
        <v>0</v>
      </c>
      <c r="F548" s="214">
        <v>-3010581.12</v>
      </c>
      <c r="G548" s="63"/>
    </row>
    <row r="549" spans="3:7" x14ac:dyDescent="0.2">
      <c r="C549" s="73" t="s">
        <v>8</v>
      </c>
      <c r="D549" s="83"/>
      <c r="E549" s="306">
        <f>SUM(E540:E548)</f>
        <v>-185369300.08648503</v>
      </c>
      <c r="F549" s="306">
        <f>SUM(F540:F548)</f>
        <v>-147548345.92400002</v>
      </c>
      <c r="G549" s="63"/>
    </row>
    <row r="550" spans="3:7" x14ac:dyDescent="0.2">
      <c r="C550" s="96" t="s">
        <v>148</v>
      </c>
      <c r="E550" s="216">
        <v>690987.54152500001</v>
      </c>
      <c r="F550" s="216">
        <v>0</v>
      </c>
      <c r="G550" s="63"/>
    </row>
    <row r="551" spans="3:7" x14ac:dyDescent="0.2">
      <c r="C551" s="76" t="s">
        <v>0</v>
      </c>
      <c r="E551" s="311">
        <f>SUM(E549:E550)+E538</f>
        <v>-213103650.00412503</v>
      </c>
      <c r="F551" s="311">
        <f>SUM(F549:F550)+F538</f>
        <v>-163515816.00900003</v>
      </c>
      <c r="G551" s="63"/>
    </row>
    <row r="552" spans="3:7" x14ac:dyDescent="0.2">
      <c r="C552" s="51"/>
      <c r="D552" s="58"/>
    </row>
    <row r="553" spans="3:7" x14ac:dyDescent="0.2">
      <c r="C553" s="51"/>
      <c r="D553" s="58"/>
    </row>
    <row r="554" spans="3:7" x14ac:dyDescent="0.2">
      <c r="C554" s="340" t="s">
        <v>308</v>
      </c>
      <c r="D554" s="340"/>
      <c r="E554" s="340"/>
      <c r="F554" s="257"/>
    </row>
    <row r="555" spans="3:7" x14ac:dyDescent="0.2">
      <c r="C555" s="73" t="s">
        <v>43</v>
      </c>
      <c r="D555" s="85"/>
      <c r="E555" s="85"/>
      <c r="F555" s="260"/>
    </row>
    <row r="556" spans="3:7" x14ac:dyDescent="0.2">
      <c r="C556" s="87" t="s">
        <v>24</v>
      </c>
      <c r="D556" s="87"/>
      <c r="E556" s="87"/>
      <c r="F556" s="252"/>
    </row>
    <row r="557" spans="3:7" x14ac:dyDescent="0.2">
      <c r="C557" s="87"/>
      <c r="D557" s="87"/>
      <c r="E557" s="87"/>
      <c r="F557" s="252"/>
    </row>
    <row r="558" spans="3:7" x14ac:dyDescent="0.2">
      <c r="C558" s="84" t="s">
        <v>2</v>
      </c>
      <c r="D558" s="62"/>
      <c r="E558" s="42">
        <f>+E9</f>
        <v>44926</v>
      </c>
      <c r="F558" s="42">
        <f>+F512</f>
        <v>44561</v>
      </c>
    </row>
    <row r="559" spans="3:7" x14ac:dyDescent="0.2">
      <c r="C559" s="80" t="s">
        <v>116</v>
      </c>
      <c r="D559" s="74"/>
      <c r="E559" s="55"/>
      <c r="F559" s="55"/>
      <c r="G559" s="52"/>
    </row>
    <row r="560" spans="3:7" x14ac:dyDescent="0.2">
      <c r="C560" s="213" t="s">
        <v>137</v>
      </c>
      <c r="D560" s="215"/>
      <c r="E560" s="214">
        <v>11925102.795</v>
      </c>
      <c r="F560" s="214">
        <v>3575393.3190000001</v>
      </c>
      <c r="G560" s="63"/>
    </row>
    <row r="561" spans="1:7" x14ac:dyDescent="0.2">
      <c r="C561" s="213" t="s">
        <v>138</v>
      </c>
      <c r="D561" s="215"/>
      <c r="E561" s="214">
        <v>-7374454.7609999999</v>
      </c>
      <c r="F561" s="214">
        <v>-5268123.5649999995</v>
      </c>
      <c r="G561" s="63"/>
    </row>
    <row r="562" spans="1:7" x14ac:dyDescent="0.2">
      <c r="C562" s="73" t="s">
        <v>8</v>
      </c>
      <c r="E562" s="306">
        <f>SUM(E560:E561)</f>
        <v>4550648.034</v>
      </c>
      <c r="F562" s="306">
        <f>SUM(F560:F561)</f>
        <v>-1692730.2459999993</v>
      </c>
      <c r="G562" s="63"/>
    </row>
    <row r="563" spans="1:7" x14ac:dyDescent="0.2">
      <c r="C563" s="80" t="s">
        <v>292</v>
      </c>
      <c r="E563" s="306"/>
      <c r="F563" s="306"/>
      <c r="G563" s="63"/>
    </row>
    <row r="564" spans="1:7" x14ac:dyDescent="0.2">
      <c r="C564" s="213" t="s">
        <v>293</v>
      </c>
      <c r="D564" s="63"/>
      <c r="E564" s="214">
        <v>167915007.18200004</v>
      </c>
      <c r="F564" s="214">
        <v>130574663.324</v>
      </c>
      <c r="G564" s="63"/>
    </row>
    <row r="565" spans="1:7" x14ac:dyDescent="0.2">
      <c r="C565" s="213" t="s">
        <v>294</v>
      </c>
      <c r="D565" s="63"/>
      <c r="E565" s="214">
        <v>-212070481.28100002</v>
      </c>
      <c r="F565" s="214">
        <v>-166811197.73500001</v>
      </c>
      <c r="G565" s="63"/>
    </row>
    <row r="566" spans="1:7" x14ac:dyDescent="0.2">
      <c r="C566" s="73" t="s">
        <v>8</v>
      </c>
      <c r="E566" s="306">
        <f>SUM(E564:E565)</f>
        <v>-44155474.098999977</v>
      </c>
      <c r="F566" s="306">
        <f>SUM(F564:F565)</f>
        <v>-36236534.411000013</v>
      </c>
      <c r="G566" s="63"/>
    </row>
    <row r="567" spans="1:7" x14ac:dyDescent="0.2">
      <c r="C567" s="80" t="s">
        <v>108</v>
      </c>
      <c r="E567" s="306"/>
      <c r="F567" s="306"/>
      <c r="G567" s="63"/>
    </row>
    <row r="568" spans="1:7" x14ac:dyDescent="0.2">
      <c r="C568" s="213" t="s">
        <v>139</v>
      </c>
      <c r="D568" s="215"/>
      <c r="E568" s="214">
        <v>30957291.289609998</v>
      </c>
      <c r="F568" s="214">
        <v>11601638</v>
      </c>
      <c r="G568" s="63"/>
    </row>
    <row r="569" spans="1:7" x14ac:dyDescent="0.2">
      <c r="C569" s="213" t="s">
        <v>140</v>
      </c>
      <c r="D569" s="215"/>
      <c r="E569" s="214">
        <v>-42787862.199000001</v>
      </c>
      <c r="F569" s="214">
        <v>-5055874</v>
      </c>
      <c r="G569" s="63"/>
    </row>
    <row r="570" spans="1:7" s="96" customFormat="1" x14ac:dyDescent="0.2">
      <c r="A570" s="50"/>
      <c r="B570" s="50"/>
      <c r="C570" s="73" t="s">
        <v>8</v>
      </c>
      <c r="D570" s="50"/>
      <c r="E570" s="306">
        <f>SUM(E568:E569)</f>
        <v>-11830570.909390002</v>
      </c>
      <c r="F570" s="306">
        <f>SUM(F568:F569)</f>
        <v>6545764</v>
      </c>
      <c r="G570" s="63"/>
    </row>
    <row r="571" spans="1:7" s="96" customFormat="1" x14ac:dyDescent="0.2">
      <c r="A571" s="50"/>
      <c r="B571" s="50"/>
      <c r="C571" s="73" t="s">
        <v>316</v>
      </c>
      <c r="D571" s="50"/>
      <c r="E571" s="306"/>
      <c r="F571" s="306"/>
      <c r="G571" s="63"/>
    </row>
    <row r="572" spans="1:7" x14ac:dyDescent="0.2">
      <c r="A572" s="96"/>
      <c r="B572" s="96"/>
      <c r="C572" s="213" t="s">
        <v>342</v>
      </c>
      <c r="D572" s="191"/>
      <c r="E572" s="214">
        <v>38563475.690999992</v>
      </c>
      <c r="F572" s="214">
        <v>0</v>
      </c>
      <c r="G572" s="191"/>
    </row>
    <row r="573" spans="1:7" x14ac:dyDescent="0.2">
      <c r="A573" s="96"/>
      <c r="B573" s="96"/>
      <c r="C573" s="213" t="s">
        <v>343</v>
      </c>
      <c r="D573" s="191"/>
      <c r="E573" s="214">
        <v>-20171881.948000006</v>
      </c>
      <c r="F573" s="214">
        <v>0</v>
      </c>
      <c r="G573" s="191"/>
    </row>
    <row r="574" spans="1:7" s="269" customFormat="1" x14ac:dyDescent="0.2">
      <c r="A574" s="50"/>
      <c r="B574" s="50"/>
      <c r="C574" s="73" t="s">
        <v>8</v>
      </c>
      <c r="D574" s="50"/>
      <c r="E574" s="306">
        <f>SUM(E572:E573)</f>
        <v>18391593.742999986</v>
      </c>
      <c r="F574" s="306">
        <f>SUM(F572:F573)</f>
        <v>0</v>
      </c>
      <c r="G574" s="63"/>
    </row>
    <row r="575" spans="1:7" s="269" customFormat="1" x14ac:dyDescent="0.2">
      <c r="A575" s="50"/>
      <c r="B575" s="50"/>
      <c r="C575" s="73" t="s">
        <v>394</v>
      </c>
      <c r="D575" s="50"/>
      <c r="E575" s="306"/>
      <c r="F575" s="306"/>
      <c r="G575" s="63"/>
    </row>
    <row r="576" spans="1:7" s="63" customFormat="1" x14ac:dyDescent="0.2">
      <c r="A576" s="269"/>
      <c r="B576" s="269"/>
      <c r="C576" s="213" t="s">
        <v>412</v>
      </c>
      <c r="D576" s="191"/>
      <c r="E576" s="214">
        <v>0</v>
      </c>
      <c r="F576" s="214">
        <v>0</v>
      </c>
      <c r="G576" s="191"/>
    </row>
    <row r="577" spans="1:7" x14ac:dyDescent="0.2">
      <c r="A577" s="191"/>
      <c r="B577" s="191"/>
      <c r="C577" s="213" t="s">
        <v>413</v>
      </c>
      <c r="D577" s="191"/>
      <c r="E577" s="214">
        <v>-165174.815</v>
      </c>
      <c r="F577" s="214">
        <v>0</v>
      </c>
      <c r="G577" s="191"/>
    </row>
    <row r="578" spans="1:7" x14ac:dyDescent="0.2">
      <c r="C578" s="73" t="s">
        <v>8</v>
      </c>
      <c r="E578" s="306">
        <f>SUM(E576:E577)</f>
        <v>-165174.815</v>
      </c>
      <c r="F578" s="306">
        <f>SUM(F576:F577)</f>
        <v>0</v>
      </c>
      <c r="G578" s="63"/>
    </row>
    <row r="579" spans="1:7" s="269" customFormat="1" x14ac:dyDescent="0.2">
      <c r="C579" s="73" t="s">
        <v>382</v>
      </c>
      <c r="E579" s="306"/>
      <c r="F579" s="191"/>
      <c r="G579" s="191"/>
    </row>
    <row r="580" spans="1:7" s="269" customFormat="1" x14ac:dyDescent="0.2">
      <c r="C580" s="274" t="s">
        <v>481</v>
      </c>
      <c r="E580" s="214">
        <v>0</v>
      </c>
      <c r="F580" s="214">
        <v>6669934.7980000004</v>
      </c>
      <c r="G580" s="191"/>
    </row>
    <row r="581" spans="1:7" s="269" customFormat="1" x14ac:dyDescent="0.2">
      <c r="C581" s="274" t="s">
        <v>482</v>
      </c>
      <c r="E581" s="214">
        <v>0</v>
      </c>
      <c r="F581" s="214">
        <v>-1425559.8540000001</v>
      </c>
      <c r="G581" s="191"/>
    </row>
    <row r="582" spans="1:7" s="269" customFormat="1" x14ac:dyDescent="0.2">
      <c r="C582" s="73" t="s">
        <v>8</v>
      </c>
      <c r="E582" s="306">
        <v>0</v>
      </c>
      <c r="F582" s="306">
        <v>5244374.9440000001</v>
      </c>
      <c r="G582" s="191"/>
    </row>
    <row r="583" spans="1:7" s="269" customFormat="1" x14ac:dyDescent="0.2">
      <c r="C583" s="73" t="s">
        <v>483</v>
      </c>
      <c r="E583" s="306"/>
      <c r="F583" s="191"/>
      <c r="G583" s="191"/>
    </row>
    <row r="584" spans="1:7" s="269" customFormat="1" x14ac:dyDescent="0.2">
      <c r="C584" s="274" t="s">
        <v>484</v>
      </c>
      <c r="E584" s="214">
        <v>0</v>
      </c>
      <c r="F584" s="214">
        <v>41210125.630999997</v>
      </c>
      <c r="G584" s="191"/>
    </row>
    <row r="585" spans="1:7" s="269" customFormat="1" x14ac:dyDescent="0.2">
      <c r="C585" s="274" t="s">
        <v>485</v>
      </c>
      <c r="E585" s="214">
        <v>0</v>
      </c>
      <c r="F585" s="214">
        <v>-29949861.988000002</v>
      </c>
      <c r="G585" s="191"/>
    </row>
    <row r="586" spans="1:7" s="269" customFormat="1" x14ac:dyDescent="0.2">
      <c r="C586" s="73" t="s">
        <v>8</v>
      </c>
      <c r="E586" s="306">
        <v>0</v>
      </c>
      <c r="F586" s="306">
        <v>11260263.642999995</v>
      </c>
      <c r="G586" s="191"/>
    </row>
    <row r="587" spans="1:7" s="269" customFormat="1" x14ac:dyDescent="0.2">
      <c r="C587" s="73" t="s">
        <v>486</v>
      </c>
      <c r="E587" s="306"/>
      <c r="F587" s="191"/>
      <c r="G587" s="191"/>
    </row>
    <row r="588" spans="1:7" s="269" customFormat="1" x14ac:dyDescent="0.2">
      <c r="C588" s="274" t="s">
        <v>487</v>
      </c>
      <c r="E588" s="214">
        <v>0</v>
      </c>
      <c r="F588" s="214">
        <v>8044.0420000000004</v>
      </c>
      <c r="G588" s="191"/>
    </row>
    <row r="589" spans="1:7" s="269" customFormat="1" x14ac:dyDescent="0.2">
      <c r="C589" s="274" t="s">
        <v>488</v>
      </c>
      <c r="E589" s="214">
        <v>0</v>
      </c>
      <c r="F589" s="214">
        <v>0</v>
      </c>
      <c r="G589" s="191"/>
    </row>
    <row r="590" spans="1:7" s="269" customFormat="1" x14ac:dyDescent="0.2">
      <c r="C590" s="73" t="s">
        <v>8</v>
      </c>
      <c r="E590" s="306">
        <v>0</v>
      </c>
      <c r="F590" s="306">
        <v>8044.0420000000004</v>
      </c>
      <c r="G590" s="191"/>
    </row>
    <row r="591" spans="1:7" s="235" customFormat="1" x14ac:dyDescent="0.2">
      <c r="A591" s="50"/>
      <c r="B591" s="50"/>
      <c r="C591" s="73"/>
      <c r="D591" s="50"/>
      <c r="E591" s="306"/>
      <c r="F591" s="306"/>
      <c r="G591" s="63"/>
    </row>
    <row r="592" spans="1:7" x14ac:dyDescent="0.2">
      <c r="C592" s="73" t="s">
        <v>8</v>
      </c>
      <c r="E592" s="306">
        <v>-33208978.046389993</v>
      </c>
      <c r="F592" s="306">
        <v>-14870818.028000019</v>
      </c>
      <c r="G592" s="63"/>
    </row>
    <row r="593" spans="1:7" x14ac:dyDescent="0.2">
      <c r="A593" s="235"/>
      <c r="B593" s="235"/>
      <c r="C593" s="235" t="s">
        <v>148</v>
      </c>
      <c r="D593" s="235"/>
      <c r="E593" s="214">
        <v>0</v>
      </c>
      <c r="F593" s="214">
        <v>0</v>
      </c>
      <c r="G593" s="191"/>
    </row>
    <row r="594" spans="1:7" x14ac:dyDescent="0.2">
      <c r="C594" s="83" t="s">
        <v>0</v>
      </c>
      <c r="E594" s="311">
        <f>SUM(E592:E593)</f>
        <v>-33208978.046389993</v>
      </c>
      <c r="F594" s="311">
        <f>SUM(F592:F593)</f>
        <v>-14870818.028000019</v>
      </c>
      <c r="G594" s="63"/>
    </row>
    <row r="595" spans="1:7" x14ac:dyDescent="0.2">
      <c r="C595" s="83"/>
      <c r="E595" s="312"/>
      <c r="F595" s="312"/>
      <c r="G595" s="63"/>
    </row>
    <row r="596" spans="1:7" x14ac:dyDescent="0.2">
      <c r="C596" s="236" t="s">
        <v>309</v>
      </c>
      <c r="E596" s="312"/>
      <c r="F596" s="312"/>
      <c r="G596" s="63"/>
    </row>
    <row r="597" spans="1:7" x14ac:dyDescent="0.2">
      <c r="C597" s="80" t="s">
        <v>116</v>
      </c>
      <c r="D597" s="74"/>
      <c r="E597" s="214"/>
      <c r="F597" s="214"/>
      <c r="G597" s="216"/>
    </row>
    <row r="598" spans="1:7" x14ac:dyDescent="0.2">
      <c r="C598" s="213" t="s">
        <v>310</v>
      </c>
      <c r="D598" s="215"/>
      <c r="E598" s="214">
        <v>-2065827.477</v>
      </c>
      <c r="F598" s="214">
        <v>-2260814.7620000001</v>
      </c>
      <c r="G598" s="63"/>
    </row>
    <row r="599" spans="1:7" x14ac:dyDescent="0.2">
      <c r="C599" s="213" t="s">
        <v>311</v>
      </c>
      <c r="D599" s="215"/>
      <c r="E599" s="214">
        <v>0</v>
      </c>
      <c r="F599" s="214">
        <v>0</v>
      </c>
      <c r="G599" s="63"/>
    </row>
    <row r="600" spans="1:7" x14ac:dyDescent="0.2">
      <c r="C600" s="73" t="s">
        <v>8</v>
      </c>
      <c r="E600" s="306">
        <f>SUM(E598:E599)</f>
        <v>-2065827.477</v>
      </c>
      <c r="F600" s="306">
        <f>SUM(F598:F599)</f>
        <v>-2260814.7620000001</v>
      </c>
      <c r="G600" s="63"/>
    </row>
    <row r="601" spans="1:7" x14ac:dyDescent="0.2">
      <c r="C601" s="80" t="s">
        <v>292</v>
      </c>
      <c r="E601" s="306"/>
      <c r="F601" s="306"/>
      <c r="G601" s="63"/>
    </row>
    <row r="602" spans="1:7" x14ac:dyDescent="0.2">
      <c r="C602" s="213" t="s">
        <v>313</v>
      </c>
      <c r="D602" s="63"/>
      <c r="E602" s="214">
        <v>-1286234.4380000001</v>
      </c>
      <c r="F602" s="214">
        <v>-743316.625</v>
      </c>
      <c r="G602" s="63"/>
    </row>
    <row r="603" spans="1:7" x14ac:dyDescent="0.2">
      <c r="C603" s="213" t="s">
        <v>312</v>
      </c>
      <c r="D603" s="63"/>
      <c r="E603" s="214">
        <v>-10684146.679</v>
      </c>
      <c r="F603" s="214">
        <v>-5318674.5559999999</v>
      </c>
      <c r="G603" s="63"/>
    </row>
    <row r="604" spans="1:7" x14ac:dyDescent="0.2">
      <c r="C604" s="73" t="s">
        <v>8</v>
      </c>
      <c r="E604" s="306">
        <f>SUM(E602:E603)</f>
        <v>-11970381.116999999</v>
      </c>
      <c r="F604" s="306">
        <f>SUM(F602:F603)</f>
        <v>-6061991.1809999999</v>
      </c>
      <c r="G604" s="63"/>
    </row>
    <row r="605" spans="1:7" x14ac:dyDescent="0.2">
      <c r="C605" s="80" t="s">
        <v>108</v>
      </c>
      <c r="E605" s="306"/>
      <c r="F605" s="306"/>
      <c r="G605" s="63"/>
    </row>
    <row r="606" spans="1:7" x14ac:dyDescent="0.2">
      <c r="C606" s="213" t="s">
        <v>314</v>
      </c>
      <c r="D606" s="215"/>
      <c r="E606" s="214">
        <v>-2080924.08</v>
      </c>
      <c r="F606" s="214">
        <v>-299556.84999999998</v>
      </c>
      <c r="G606" s="63"/>
    </row>
    <row r="607" spans="1:7" x14ac:dyDescent="0.2">
      <c r="C607" s="213" t="s">
        <v>315</v>
      </c>
      <c r="D607" s="215"/>
      <c r="E607" s="214">
        <v>-21491376.517000001</v>
      </c>
      <c r="F607" s="214">
        <v>-4756317.55</v>
      </c>
      <c r="G607" s="63"/>
    </row>
    <row r="608" spans="1:7" s="235" customFormat="1" x14ac:dyDescent="0.2">
      <c r="A608" s="50"/>
      <c r="B608" s="50"/>
      <c r="C608" s="73" t="s">
        <v>8</v>
      </c>
      <c r="D608" s="50"/>
      <c r="E608" s="306">
        <f>SUM(E606:E607)</f>
        <v>-23572300.597000003</v>
      </c>
      <c r="F608" s="306">
        <f>SUM(F606:F607)</f>
        <v>-5055874.3999999994</v>
      </c>
      <c r="G608" s="63"/>
    </row>
    <row r="609" spans="1:7" s="235" customFormat="1" x14ac:dyDescent="0.2">
      <c r="A609" s="50"/>
      <c r="B609" s="50"/>
      <c r="C609" s="73" t="s">
        <v>316</v>
      </c>
      <c r="D609" s="50"/>
      <c r="E609" s="306"/>
      <c r="F609" s="306"/>
      <c r="G609" s="63"/>
    </row>
    <row r="610" spans="1:7" x14ac:dyDescent="0.2">
      <c r="A610" s="235"/>
      <c r="B610" s="235"/>
      <c r="C610" s="213" t="s">
        <v>344</v>
      </c>
      <c r="D610" s="191"/>
      <c r="E610" s="214">
        <v>-2788355.3059999999</v>
      </c>
      <c r="F610" s="214">
        <v>0</v>
      </c>
      <c r="G610" s="191"/>
    </row>
    <row r="611" spans="1:7" x14ac:dyDescent="0.2">
      <c r="A611" s="235"/>
      <c r="B611" s="235"/>
      <c r="C611" s="213" t="s">
        <v>345</v>
      </c>
      <c r="D611" s="191"/>
      <c r="E611" s="214">
        <v>-6842703.9550000001</v>
      </c>
      <c r="F611" s="214">
        <v>0</v>
      </c>
      <c r="G611" s="191"/>
    </row>
    <row r="612" spans="1:7" s="269" customFormat="1" x14ac:dyDescent="0.2">
      <c r="A612" s="50"/>
      <c r="B612" s="50"/>
      <c r="C612" s="73" t="s">
        <v>8</v>
      </c>
      <c r="D612" s="50"/>
      <c r="E612" s="306">
        <f>SUM(E610:E611)</f>
        <v>-9631059.2609999999</v>
      </c>
      <c r="F612" s="306">
        <f>SUM(F610:F611)</f>
        <v>0</v>
      </c>
      <c r="G612" s="63"/>
    </row>
    <row r="613" spans="1:7" s="269" customFormat="1" x14ac:dyDescent="0.2">
      <c r="A613" s="50"/>
      <c r="B613" s="50"/>
      <c r="C613" s="73" t="s">
        <v>394</v>
      </c>
      <c r="D613" s="50"/>
      <c r="E613" s="306"/>
      <c r="F613" s="306"/>
      <c r="G613" s="63"/>
    </row>
    <row r="614" spans="1:7" x14ac:dyDescent="0.2">
      <c r="A614" s="269"/>
      <c r="B614" s="269"/>
      <c r="C614" s="213" t="s">
        <v>414</v>
      </c>
      <c r="D614" s="191"/>
      <c r="E614" s="214">
        <v>-35235.936999999998</v>
      </c>
      <c r="F614" s="214">
        <v>0</v>
      </c>
      <c r="G614" s="191"/>
    </row>
    <row r="615" spans="1:7" x14ac:dyDescent="0.2">
      <c r="A615" s="269"/>
      <c r="B615" s="269"/>
      <c r="C615" s="213" t="s">
        <v>415</v>
      </c>
      <c r="D615" s="191"/>
      <c r="E615" s="214">
        <v>-51944.294999999998</v>
      </c>
      <c r="F615" s="214">
        <v>0</v>
      </c>
      <c r="G615" s="191"/>
    </row>
    <row r="616" spans="1:7" x14ac:dyDescent="0.2">
      <c r="C616" s="73" t="s">
        <v>8</v>
      </c>
      <c r="E616" s="306">
        <f>SUM(E614:E615)</f>
        <v>-87180.231999999989</v>
      </c>
      <c r="F616" s="306">
        <f>SUM(F614:F615)</f>
        <v>0</v>
      </c>
      <c r="G616" s="63"/>
    </row>
    <row r="617" spans="1:7" x14ac:dyDescent="0.2">
      <c r="C617" s="73"/>
      <c r="E617" s="306"/>
      <c r="F617" s="306"/>
      <c r="G617" s="63"/>
    </row>
    <row r="618" spans="1:7" x14ac:dyDescent="0.2">
      <c r="C618" s="73" t="s">
        <v>0</v>
      </c>
      <c r="E618" s="306">
        <f>+E600+E604+E608+E612+E616</f>
        <v>-47326748.684</v>
      </c>
      <c r="F618" s="306">
        <f t="shared" ref="F618" si="4">+F600+F604+F608+F612+F616</f>
        <v>-13378680.342999998</v>
      </c>
      <c r="G618" s="63"/>
    </row>
    <row r="619" spans="1:7" x14ac:dyDescent="0.2">
      <c r="C619" s="236"/>
      <c r="E619" s="122"/>
      <c r="F619" s="122"/>
    </row>
    <row r="620" spans="1:7" x14ac:dyDescent="0.2">
      <c r="C620" s="236"/>
      <c r="E620" s="122"/>
      <c r="F620" s="122"/>
    </row>
    <row r="621" spans="1:7" x14ac:dyDescent="0.2">
      <c r="C621" s="340" t="s">
        <v>142</v>
      </c>
      <c r="D621" s="340"/>
      <c r="E621" s="340"/>
      <c r="F621" s="257"/>
    </row>
    <row r="622" spans="1:7" x14ac:dyDescent="0.2">
      <c r="C622" s="73" t="s">
        <v>43</v>
      </c>
      <c r="D622" s="29"/>
      <c r="E622" s="29"/>
      <c r="F622" s="260"/>
    </row>
    <row r="623" spans="1:7" x14ac:dyDescent="0.2">
      <c r="C623" s="19" t="s">
        <v>24</v>
      </c>
      <c r="D623" s="19"/>
      <c r="E623" s="19"/>
      <c r="F623" s="252"/>
    </row>
    <row r="624" spans="1:7" x14ac:dyDescent="0.2">
      <c r="C624" s="87"/>
      <c r="D624" s="87"/>
      <c r="E624" s="87"/>
      <c r="F624" s="252"/>
    </row>
    <row r="625" spans="3:7" x14ac:dyDescent="0.2">
      <c r="C625" s="77" t="s">
        <v>2</v>
      </c>
      <c r="D625" s="62"/>
      <c r="E625" s="42">
        <f>+E9</f>
        <v>44926</v>
      </c>
      <c r="F625" s="42">
        <f>+F512</f>
        <v>44561</v>
      </c>
    </row>
    <row r="626" spans="3:7" x14ac:dyDescent="0.2">
      <c r="C626" s="83" t="s">
        <v>134</v>
      </c>
    </row>
    <row r="627" spans="3:7" x14ac:dyDescent="0.2">
      <c r="C627" s="213" t="s">
        <v>143</v>
      </c>
      <c r="D627" s="63"/>
      <c r="E627" s="214">
        <v>-37195531.208999999</v>
      </c>
      <c r="F627" s="214">
        <v>-23375875.338999998</v>
      </c>
      <c r="G627" s="63"/>
    </row>
    <row r="628" spans="3:7" x14ac:dyDescent="0.2">
      <c r="C628" s="213" t="s">
        <v>295</v>
      </c>
      <c r="D628" s="63"/>
      <c r="E628" s="214">
        <v>0</v>
      </c>
      <c r="F628" s="214">
        <v>-47739699.921999998</v>
      </c>
      <c r="G628" s="63"/>
    </row>
    <row r="629" spans="3:7" x14ac:dyDescent="0.2">
      <c r="C629" s="213" t="s">
        <v>491</v>
      </c>
      <c r="D629" s="63"/>
      <c r="E629" s="214">
        <v>-32324687.062259994</v>
      </c>
      <c r="F629" s="214">
        <v>-6892092</v>
      </c>
      <c r="G629" s="63"/>
    </row>
    <row r="630" spans="3:7" x14ac:dyDescent="0.2">
      <c r="C630" s="213" t="s">
        <v>346</v>
      </c>
      <c r="D630" s="63"/>
      <c r="E630" s="214">
        <v>0</v>
      </c>
      <c r="F630" s="214">
        <v>0</v>
      </c>
      <c r="G630" s="63"/>
    </row>
    <row r="631" spans="3:7" x14ac:dyDescent="0.2">
      <c r="C631" s="213" t="s">
        <v>416</v>
      </c>
      <c r="D631" s="63"/>
      <c r="E631" s="214">
        <v>-179610.81400000001</v>
      </c>
      <c r="F631" s="214">
        <v>0</v>
      </c>
      <c r="G631" s="63"/>
    </row>
    <row r="632" spans="3:7" x14ac:dyDescent="0.2">
      <c r="C632" s="213" t="s">
        <v>489</v>
      </c>
      <c r="D632" s="63"/>
      <c r="E632" s="214">
        <v>0</v>
      </c>
      <c r="F632" s="214">
        <v>-5749653.5669999998</v>
      </c>
      <c r="G632" s="63"/>
    </row>
    <row r="633" spans="3:7" x14ac:dyDescent="0.2">
      <c r="C633" s="213" t="s">
        <v>490</v>
      </c>
      <c r="D633" s="63"/>
      <c r="E633" s="214">
        <v>0</v>
      </c>
      <c r="F633" s="214">
        <v>-4432679.6179999998</v>
      </c>
      <c r="G633" s="63"/>
    </row>
    <row r="634" spans="3:7" x14ac:dyDescent="0.2">
      <c r="C634" s="73" t="s">
        <v>8</v>
      </c>
      <c r="E634" s="311">
        <f>SUM(E627:E633)</f>
        <v>-69699829.085259989</v>
      </c>
      <c r="F634" s="311">
        <f>SUM(F627:F633)</f>
        <v>-88190000.445999995</v>
      </c>
      <c r="G634" s="63"/>
    </row>
    <row r="635" spans="3:7" x14ac:dyDescent="0.2">
      <c r="C635" s="235" t="s">
        <v>148</v>
      </c>
      <c r="E635" s="216">
        <v>11540497.749</v>
      </c>
      <c r="F635" s="216">
        <v>0</v>
      </c>
      <c r="G635" s="63"/>
    </row>
    <row r="636" spans="3:7" x14ac:dyDescent="0.2">
      <c r="C636" s="236" t="s">
        <v>0</v>
      </c>
      <c r="E636" s="311">
        <f>SUM(E634:E635)</f>
        <v>-58159331.336259991</v>
      </c>
      <c r="F636" s="311">
        <f>SUM(F634:F635)</f>
        <v>-88190000.445999995</v>
      </c>
      <c r="G636" s="63"/>
    </row>
    <row r="637" spans="3:7" x14ac:dyDescent="0.2">
      <c r="C637" s="236"/>
      <c r="E637" s="312"/>
      <c r="F637" s="312"/>
      <c r="G637" s="63"/>
    </row>
    <row r="638" spans="3:7" x14ac:dyDescent="0.2">
      <c r="C638" s="83" t="s">
        <v>135</v>
      </c>
      <c r="E638" s="312"/>
      <c r="F638" s="312"/>
      <c r="G638" s="63"/>
    </row>
    <row r="639" spans="3:7" x14ac:dyDescent="0.2">
      <c r="C639" s="191" t="s">
        <v>144</v>
      </c>
      <c r="D639" s="63"/>
      <c r="E639" s="124">
        <v>-20425255.831999999</v>
      </c>
      <c r="F639" s="124">
        <v>-234621.41800000001</v>
      </c>
      <c r="G639" s="63"/>
    </row>
    <row r="640" spans="3:7" x14ac:dyDescent="0.2">
      <c r="C640" s="213" t="s">
        <v>296</v>
      </c>
      <c r="D640" s="63"/>
      <c r="E640" s="124">
        <v>7645231.4379998269</v>
      </c>
      <c r="F640" s="124">
        <v>613691.89199999999</v>
      </c>
      <c r="G640" s="63"/>
    </row>
    <row r="641" spans="3:7" x14ac:dyDescent="0.2">
      <c r="C641" s="191" t="s">
        <v>145</v>
      </c>
      <c r="D641" s="63"/>
      <c r="E641" s="199">
        <v>-3945515.4950300003</v>
      </c>
      <c r="F641" s="199">
        <v>384724</v>
      </c>
      <c r="G641" s="63"/>
    </row>
    <row r="642" spans="3:7" x14ac:dyDescent="0.2">
      <c r="C642" s="191" t="s">
        <v>347</v>
      </c>
      <c r="D642" s="63"/>
      <c r="E642" s="199">
        <v>-7571283.5829998702</v>
      </c>
      <c r="F642" s="199">
        <v>0</v>
      </c>
      <c r="G642" s="63"/>
    </row>
    <row r="643" spans="3:7" x14ac:dyDescent="0.2">
      <c r="C643" s="191" t="s">
        <v>417</v>
      </c>
      <c r="D643" s="63"/>
      <c r="E643" s="199">
        <v>-7794.4310000000005</v>
      </c>
      <c r="F643" s="199">
        <v>0</v>
      </c>
      <c r="G643" s="63"/>
    </row>
    <row r="644" spans="3:7" x14ac:dyDescent="0.2">
      <c r="C644" s="191" t="s">
        <v>492</v>
      </c>
      <c r="D644" s="63"/>
      <c r="E644" s="199">
        <v>0</v>
      </c>
      <c r="F644" s="199">
        <v>-321732.7</v>
      </c>
      <c r="G644" s="63"/>
    </row>
    <row r="645" spans="3:7" x14ac:dyDescent="0.2">
      <c r="C645" s="191" t="s">
        <v>493</v>
      </c>
      <c r="D645" s="63"/>
      <c r="E645" s="199">
        <v>0</v>
      </c>
      <c r="F645" s="199">
        <v>1188526.9339999999</v>
      </c>
      <c r="G645" s="63"/>
    </row>
    <row r="646" spans="3:7" x14ac:dyDescent="0.2">
      <c r="C646" s="191" t="s">
        <v>494</v>
      </c>
      <c r="D646" s="63"/>
      <c r="E646" s="199">
        <v>0</v>
      </c>
      <c r="F646" s="199">
        <v>-117029.05899999999</v>
      </c>
      <c r="G646" s="63"/>
    </row>
    <row r="647" spans="3:7" x14ac:dyDescent="0.2">
      <c r="C647" s="73" t="s">
        <v>8</v>
      </c>
      <c r="E647" s="311">
        <f>SUM(E639:E646)</f>
        <v>-24304617.903030045</v>
      </c>
      <c r="F647" s="311">
        <f>SUM(F639:F646)</f>
        <v>1513559.649</v>
      </c>
      <c r="G647" s="63"/>
    </row>
    <row r="648" spans="3:7" x14ac:dyDescent="0.2">
      <c r="C648" s="73"/>
      <c r="E648" s="311"/>
      <c r="F648" s="311"/>
      <c r="G648" s="63"/>
    </row>
    <row r="649" spans="3:7" x14ac:dyDescent="0.2">
      <c r="C649" s="83" t="s">
        <v>0</v>
      </c>
      <c r="D649" s="58"/>
      <c r="E649" s="311">
        <f>+E647+E636</f>
        <v>-82463949.239290029</v>
      </c>
      <c r="F649" s="311">
        <f>+F647+F636</f>
        <v>-86676440.796999991</v>
      </c>
      <c r="G649" s="63"/>
    </row>
    <row r="650" spans="3:7" x14ac:dyDescent="0.2">
      <c r="C650" s="83"/>
      <c r="D650" s="58"/>
      <c r="E650" s="312"/>
      <c r="F650" s="312"/>
      <c r="G650" s="63"/>
    </row>
    <row r="651" spans="3:7" x14ac:dyDescent="0.2">
      <c r="C651" s="340" t="s">
        <v>164</v>
      </c>
      <c r="D651" s="340"/>
    </row>
    <row r="652" spans="3:7" x14ac:dyDescent="0.2">
      <c r="C652" s="59" t="s">
        <v>32</v>
      </c>
      <c r="D652" s="18"/>
    </row>
    <row r="653" spans="3:7" x14ac:dyDescent="0.2">
      <c r="C653" s="87" t="s">
        <v>24</v>
      </c>
      <c r="D653" s="18"/>
    </row>
    <row r="654" spans="3:7" x14ac:dyDescent="0.2">
      <c r="C654" s="56"/>
      <c r="D654" s="49"/>
    </row>
    <row r="655" spans="3:7" x14ac:dyDescent="0.2">
      <c r="C655" s="30" t="s">
        <v>57</v>
      </c>
      <c r="D655" s="62"/>
      <c r="E655" s="42">
        <f>+E9</f>
        <v>44926</v>
      </c>
      <c r="F655" s="42">
        <f>+F512</f>
        <v>44561</v>
      </c>
    </row>
    <row r="656" spans="3:7" x14ac:dyDescent="0.2">
      <c r="C656" s="56" t="s">
        <v>149</v>
      </c>
      <c r="E656" s="57"/>
      <c r="F656" s="263"/>
    </row>
    <row r="657" spans="3:6" x14ac:dyDescent="0.2">
      <c r="C657" s="59" t="s">
        <v>0</v>
      </c>
      <c r="E657" s="31">
        <f>SUM(E656:E656)</f>
        <v>0</v>
      </c>
      <c r="F657" s="31">
        <f>SUM(F656:F656)</f>
        <v>0</v>
      </c>
    </row>
    <row r="658" spans="3:6" x14ac:dyDescent="0.2">
      <c r="C658" s="83"/>
      <c r="D658" s="58"/>
      <c r="E658" s="122"/>
      <c r="F658" s="122"/>
    </row>
    <row r="659" spans="3:6" x14ac:dyDescent="0.2">
      <c r="C659" s="340" t="s">
        <v>222</v>
      </c>
      <c r="D659" s="340"/>
    </row>
    <row r="660" spans="3:6" x14ac:dyDescent="0.2">
      <c r="C660" s="59" t="s">
        <v>32</v>
      </c>
      <c r="D660" s="18"/>
    </row>
    <row r="661" spans="3:6" x14ac:dyDescent="0.2">
      <c r="C661" s="87" t="s">
        <v>24</v>
      </c>
      <c r="D661" s="18"/>
    </row>
    <row r="662" spans="3:6" x14ac:dyDescent="0.2">
      <c r="C662" s="56"/>
      <c r="D662" s="49"/>
    </row>
    <row r="663" spans="3:6" x14ac:dyDescent="0.2">
      <c r="C663" s="30" t="s">
        <v>57</v>
      </c>
      <c r="D663" s="62"/>
      <c r="E663" s="42">
        <f>+E9</f>
        <v>44926</v>
      </c>
      <c r="F663" s="42">
        <f>+F512</f>
        <v>44561</v>
      </c>
    </row>
    <row r="664" spans="3:6" x14ac:dyDescent="0.2">
      <c r="C664" s="56" t="s">
        <v>149</v>
      </c>
      <c r="E664" s="57"/>
      <c r="F664" s="263"/>
    </row>
    <row r="665" spans="3:6" x14ac:dyDescent="0.2">
      <c r="C665" s="59" t="s">
        <v>0</v>
      </c>
      <c r="E665" s="31">
        <f>SUM(E664:E664)</f>
        <v>0</v>
      </c>
      <c r="F665" s="31">
        <f>SUM(F664:F664)</f>
        <v>0</v>
      </c>
    </row>
    <row r="666" spans="3:6" x14ac:dyDescent="0.2">
      <c r="C666" s="51"/>
      <c r="D666" s="58"/>
    </row>
    <row r="667" spans="3:6" x14ac:dyDescent="0.2">
      <c r="C667" s="51"/>
      <c r="D667" s="58"/>
    </row>
    <row r="668" spans="3:6" x14ac:dyDescent="0.2">
      <c r="C668" s="340" t="s">
        <v>147</v>
      </c>
      <c r="D668" s="340"/>
    </row>
    <row r="669" spans="3:6" x14ac:dyDescent="0.2">
      <c r="C669" s="59" t="s">
        <v>32</v>
      </c>
      <c r="D669" s="18"/>
    </row>
    <row r="670" spans="3:6" x14ac:dyDescent="0.2">
      <c r="C670" s="87" t="s">
        <v>24</v>
      </c>
      <c r="D670" s="18"/>
    </row>
    <row r="671" spans="3:6" x14ac:dyDescent="0.2">
      <c r="C671" s="56"/>
      <c r="D671" s="49"/>
    </row>
    <row r="672" spans="3:6" x14ac:dyDescent="0.2">
      <c r="C672" s="30" t="s">
        <v>57</v>
      </c>
      <c r="D672" s="62"/>
      <c r="E672" s="42">
        <f>+E9</f>
        <v>44926</v>
      </c>
      <c r="F672" s="42">
        <f>+F512</f>
        <v>44561</v>
      </c>
    </row>
    <row r="673" spans="3:7" x14ac:dyDescent="0.2">
      <c r="C673" s="195" t="s">
        <v>146</v>
      </c>
      <c r="D673" s="63"/>
      <c r="E673" s="214">
        <v>0</v>
      </c>
      <c r="F673" s="214">
        <v>-3248458.1269999999</v>
      </c>
      <c r="G673" s="63"/>
    </row>
    <row r="674" spans="3:7" x14ac:dyDescent="0.2">
      <c r="C674" s="213" t="s">
        <v>297</v>
      </c>
      <c r="D674" s="63"/>
      <c r="E674" s="214">
        <v>-1257195.355</v>
      </c>
      <c r="F674" s="214">
        <v>-2128674.4300000002</v>
      </c>
      <c r="G674" s="63"/>
    </row>
    <row r="675" spans="3:7" x14ac:dyDescent="0.2">
      <c r="C675" s="195" t="s">
        <v>204</v>
      </c>
      <c r="D675" s="63"/>
      <c r="E675" s="214">
        <v>-7356449.1730000004</v>
      </c>
      <c r="F675" s="214">
        <v>-2450470</v>
      </c>
      <c r="G675" s="63"/>
    </row>
    <row r="676" spans="3:7" x14ac:dyDescent="0.2">
      <c r="C676" s="195" t="s">
        <v>348</v>
      </c>
      <c r="D676" s="63"/>
      <c r="E676" s="214">
        <v>-2731016.872</v>
      </c>
      <c r="F676" s="214">
        <v>0</v>
      </c>
      <c r="G676" s="63"/>
    </row>
    <row r="677" spans="3:7" x14ac:dyDescent="0.2">
      <c r="C677" s="195" t="s">
        <v>418</v>
      </c>
      <c r="D677" s="63"/>
      <c r="E677" s="214">
        <v>-74558.712</v>
      </c>
      <c r="F677" s="214">
        <v>0</v>
      </c>
      <c r="G677" s="63"/>
    </row>
    <row r="678" spans="3:7" x14ac:dyDescent="0.2">
      <c r="C678" s="195" t="s">
        <v>495</v>
      </c>
      <c r="D678" s="63"/>
      <c r="E678" s="214">
        <v>0</v>
      </c>
      <c r="F678" s="214">
        <v>-1206868.264</v>
      </c>
      <c r="G678" s="63"/>
    </row>
    <row r="679" spans="3:7" x14ac:dyDescent="0.2">
      <c r="C679" s="195" t="s">
        <v>496</v>
      </c>
      <c r="D679" s="63"/>
      <c r="E679" s="214">
        <v>0</v>
      </c>
      <c r="F679" s="214">
        <v>-660532.70799999998</v>
      </c>
      <c r="G679" s="63"/>
    </row>
    <row r="680" spans="3:7" x14ac:dyDescent="0.2">
      <c r="C680" s="195" t="s">
        <v>497</v>
      </c>
      <c r="D680" s="63"/>
      <c r="E680" s="214">
        <v>0</v>
      </c>
      <c r="F680" s="214">
        <v>-68773.008000000002</v>
      </c>
      <c r="G680" s="63"/>
    </row>
    <row r="681" spans="3:7" x14ac:dyDescent="0.2">
      <c r="C681" s="59" t="s">
        <v>0</v>
      </c>
      <c r="E681" s="313">
        <f>SUM(E673:E680)</f>
        <v>-11419220.112</v>
      </c>
      <c r="F681" s="313">
        <f>SUM(F673:F680)</f>
        <v>-9763776.5370000005</v>
      </c>
      <c r="G681" s="63"/>
    </row>
    <row r="682" spans="3:7" x14ac:dyDescent="0.2">
      <c r="C682" s="59"/>
      <c r="E682" s="314"/>
      <c r="F682" s="314"/>
      <c r="G682" s="63"/>
    </row>
    <row r="683" spans="3:7" x14ac:dyDescent="0.2">
      <c r="C683" s="56"/>
      <c r="E683" s="18"/>
      <c r="F683" s="261"/>
    </row>
    <row r="685" spans="3:7" x14ac:dyDescent="0.2">
      <c r="C685" s="368" t="s">
        <v>165</v>
      </c>
      <c r="D685" s="368"/>
      <c r="E685" s="368"/>
      <c r="F685" s="242"/>
      <c r="G685" s="63"/>
    </row>
    <row r="686" spans="3:7" x14ac:dyDescent="0.2">
      <c r="C686" s="189" t="s">
        <v>43</v>
      </c>
      <c r="D686" s="63"/>
      <c r="E686" s="63"/>
      <c r="F686" s="63"/>
      <c r="G686" s="63"/>
    </row>
    <row r="687" spans="3:7" x14ac:dyDescent="0.2">
      <c r="C687" s="63"/>
      <c r="D687" s="63"/>
      <c r="E687" s="63"/>
      <c r="F687" s="63"/>
      <c r="G687" s="63"/>
    </row>
    <row r="688" spans="3:7" x14ac:dyDescent="0.2">
      <c r="C688" s="262" t="s">
        <v>79</v>
      </c>
      <c r="D688" s="62"/>
      <c r="E688" s="42">
        <f>+E9</f>
        <v>44926</v>
      </c>
      <c r="F688" s="42">
        <f>+F512</f>
        <v>44561</v>
      </c>
      <c r="G688" s="63"/>
    </row>
    <row r="689" spans="3:8" x14ac:dyDescent="0.2">
      <c r="C689" s="190" t="s">
        <v>59</v>
      </c>
      <c r="D689" s="189"/>
      <c r="E689" s="192"/>
      <c r="F689" s="192"/>
      <c r="G689" s="63"/>
    </row>
    <row r="690" spans="3:8" x14ac:dyDescent="0.2">
      <c r="C690" s="193" t="s">
        <v>29</v>
      </c>
      <c r="D690" s="194"/>
      <c r="E690" s="315">
        <f>SUM(E691:E697)</f>
        <v>3378768.9266499998</v>
      </c>
      <c r="F690" s="315">
        <f t="shared" ref="F690" si="5">SUM(F691:F697)</f>
        <v>3080245.8637399999</v>
      </c>
      <c r="G690" s="63"/>
    </row>
    <row r="691" spans="3:8" x14ac:dyDescent="0.2">
      <c r="C691" s="195" t="s">
        <v>262</v>
      </c>
      <c r="D691" s="191"/>
      <c r="E691" s="316">
        <v>675685.98900000006</v>
      </c>
      <c r="F691" s="316">
        <v>0</v>
      </c>
      <c r="G691" s="63"/>
    </row>
    <row r="692" spans="3:8" x14ac:dyDescent="0.2">
      <c r="C692" s="191" t="s">
        <v>263</v>
      </c>
      <c r="D692" s="191"/>
      <c r="E692" s="196">
        <v>1159810.4056499999</v>
      </c>
      <c r="F692" s="196">
        <v>1052.7069999999999</v>
      </c>
      <c r="G692" s="63"/>
    </row>
    <row r="693" spans="3:8" x14ac:dyDescent="0.2">
      <c r="C693" s="191" t="s">
        <v>349</v>
      </c>
      <c r="D693" s="191"/>
      <c r="E693" s="196">
        <v>182568.08199999999</v>
      </c>
      <c r="F693" s="196">
        <v>0</v>
      </c>
      <c r="G693" s="63"/>
    </row>
    <row r="694" spans="3:8" x14ac:dyDescent="0.2">
      <c r="C694" s="191" t="s">
        <v>419</v>
      </c>
      <c r="D694" s="191"/>
      <c r="E694" s="196">
        <v>1360704.45</v>
      </c>
      <c r="F694" s="196">
        <v>0</v>
      </c>
      <c r="G694" s="63"/>
    </row>
    <row r="695" spans="3:8" x14ac:dyDescent="0.2">
      <c r="C695" s="191" t="s">
        <v>498</v>
      </c>
      <c r="D695" s="191"/>
      <c r="E695" s="196">
        <v>0</v>
      </c>
      <c r="F695" s="196">
        <v>222151.08000000002</v>
      </c>
      <c r="G695" s="63"/>
    </row>
    <row r="696" spans="3:8" x14ac:dyDescent="0.2">
      <c r="C696" s="191" t="s">
        <v>499</v>
      </c>
      <c r="D696" s="191"/>
      <c r="E696" s="196">
        <v>0</v>
      </c>
      <c r="F696" s="196">
        <v>2857042.0767399999</v>
      </c>
      <c r="G696" s="63"/>
    </row>
    <row r="697" spans="3:8" x14ac:dyDescent="0.2">
      <c r="C697" s="191" t="s">
        <v>500</v>
      </c>
      <c r="D697" s="191"/>
      <c r="E697" s="196">
        <v>0</v>
      </c>
      <c r="F697" s="196">
        <v>0</v>
      </c>
      <c r="G697" s="63"/>
    </row>
    <row r="698" spans="3:8" x14ac:dyDescent="0.2">
      <c r="C698" s="193" t="s">
        <v>215</v>
      </c>
      <c r="D698" s="194"/>
      <c r="E698" s="315">
        <f>+E699+E703</f>
        <v>371692985.53600001</v>
      </c>
      <c r="F698" s="315">
        <f>+F699+F703</f>
        <v>307527315.61500001</v>
      </c>
      <c r="G698" s="63"/>
    </row>
    <row r="699" spans="3:8" x14ac:dyDescent="0.2">
      <c r="C699" s="236" t="s">
        <v>116</v>
      </c>
      <c r="D699" s="189"/>
      <c r="E699" s="192">
        <f>SUM(E700:E702)</f>
        <v>347637985.53600001</v>
      </c>
      <c r="F699" s="192">
        <f>SUM(F700:F702)</f>
        <v>299277315.61500001</v>
      </c>
      <c r="G699" s="63"/>
    </row>
    <row r="700" spans="3:8" x14ac:dyDescent="0.2">
      <c r="C700" s="207" t="s">
        <v>324</v>
      </c>
      <c r="D700" s="191"/>
      <c r="E700" s="196">
        <v>158139881.37900001</v>
      </c>
      <c r="F700" s="196">
        <v>146918132.47500002</v>
      </c>
      <c r="G700" s="63"/>
    </row>
    <row r="701" spans="3:8" x14ac:dyDescent="0.2">
      <c r="C701" s="207" t="s">
        <v>268</v>
      </c>
      <c r="D701" s="191"/>
      <c r="E701" s="196">
        <v>56366104.156999998</v>
      </c>
      <c r="F701" s="196">
        <v>33536616.548999999</v>
      </c>
      <c r="G701" s="63"/>
      <c r="H701" s="41"/>
    </row>
    <row r="702" spans="3:8" x14ac:dyDescent="0.2">
      <c r="C702" s="207" t="s">
        <v>226</v>
      </c>
      <c r="D702" s="191"/>
      <c r="E702" s="196">
        <v>133132000</v>
      </c>
      <c r="F702" s="196">
        <v>118822566.59100001</v>
      </c>
      <c r="G702" s="63"/>
      <c r="H702" s="41"/>
    </row>
    <row r="703" spans="3:8" x14ac:dyDescent="0.2">
      <c r="C703" s="236" t="s">
        <v>108</v>
      </c>
      <c r="D703" s="191"/>
      <c r="E703" s="198">
        <v>24055000</v>
      </c>
      <c r="F703" s="198">
        <v>8250000</v>
      </c>
      <c r="G703" s="63"/>
      <c r="H703" s="41"/>
    </row>
    <row r="704" spans="3:8" x14ac:dyDescent="0.2">
      <c r="C704" s="207" t="s">
        <v>226</v>
      </c>
      <c r="D704" s="191"/>
      <c r="E704" s="196">
        <v>0</v>
      </c>
      <c r="F704" s="196">
        <v>8250000</v>
      </c>
      <c r="G704" s="63"/>
      <c r="H704" s="41"/>
    </row>
    <row r="705" spans="3:8" x14ac:dyDescent="0.2">
      <c r="C705" s="207" t="s">
        <v>324</v>
      </c>
      <c r="D705" s="191"/>
      <c r="E705" s="196">
        <v>24055000</v>
      </c>
      <c r="F705" s="196">
        <v>0</v>
      </c>
      <c r="G705" s="63"/>
      <c r="H705" s="41"/>
    </row>
    <row r="706" spans="3:8" x14ac:dyDescent="0.2">
      <c r="C706" s="193" t="s">
        <v>200</v>
      </c>
      <c r="D706" s="194"/>
      <c r="E706" s="197">
        <f>SUM(E707:E710)</f>
        <v>30974950.097999997</v>
      </c>
      <c r="F706" s="197">
        <f>SUM(F707:F710)</f>
        <v>34611422.755000003</v>
      </c>
      <c r="G706" s="63"/>
      <c r="H706" s="41"/>
    </row>
    <row r="707" spans="3:8" x14ac:dyDescent="0.2">
      <c r="C707" s="195" t="s">
        <v>201</v>
      </c>
      <c r="D707" s="191"/>
      <c r="E707" s="196">
        <v>28609.84</v>
      </c>
      <c r="F707" s="196">
        <v>34610386.005000003</v>
      </c>
      <c r="G707" s="63"/>
    </row>
    <row r="708" spans="3:8" x14ac:dyDescent="0.2">
      <c r="C708" s="195" t="s">
        <v>298</v>
      </c>
      <c r="D708" s="191"/>
      <c r="E708" s="196">
        <v>30938893.484999999</v>
      </c>
      <c r="F708" s="196">
        <v>0</v>
      </c>
      <c r="G708" s="63"/>
    </row>
    <row r="709" spans="3:8" x14ac:dyDescent="0.2">
      <c r="C709" s="195" t="s">
        <v>206</v>
      </c>
      <c r="D709" s="191"/>
      <c r="E709" s="196">
        <v>0</v>
      </c>
      <c r="F709" s="196">
        <v>1036.75</v>
      </c>
      <c r="G709" s="63"/>
    </row>
    <row r="710" spans="3:8" x14ac:dyDescent="0.2">
      <c r="C710" s="195" t="s">
        <v>350</v>
      </c>
      <c r="D710" s="191"/>
      <c r="E710" s="196">
        <v>7446.7730000000001</v>
      </c>
      <c r="F710" s="196">
        <v>0</v>
      </c>
      <c r="G710" s="63"/>
    </row>
    <row r="711" spans="3:8" x14ac:dyDescent="0.2">
      <c r="C711" s="193" t="s">
        <v>207</v>
      </c>
      <c r="D711" s="194"/>
      <c r="E711" s="197">
        <f>SUM(E712:E713)</f>
        <v>56707.03</v>
      </c>
      <c r="F711" s="197">
        <f>SUM(F712:F713)</f>
        <v>2322350.7630000003</v>
      </c>
      <c r="G711" s="63"/>
    </row>
    <row r="712" spans="3:8" x14ac:dyDescent="0.2">
      <c r="C712" s="195" t="s">
        <v>201</v>
      </c>
      <c r="D712" s="191"/>
      <c r="E712" s="196">
        <v>54728.163999999997</v>
      </c>
      <c r="F712" s="196">
        <v>2322350.7630000003</v>
      </c>
      <c r="G712" s="63"/>
    </row>
    <row r="713" spans="3:8" x14ac:dyDescent="0.2">
      <c r="C713" s="195" t="s">
        <v>298</v>
      </c>
      <c r="D713" s="191"/>
      <c r="E713" s="196">
        <v>1978.866</v>
      </c>
      <c r="F713" s="196">
        <v>0</v>
      </c>
      <c r="G713" s="63"/>
    </row>
    <row r="714" spans="3:8" x14ac:dyDescent="0.2">
      <c r="C714" s="190" t="s">
        <v>60</v>
      </c>
      <c r="D714" s="189"/>
      <c r="E714" s="198">
        <f>+E698+E706+E711+E690</f>
        <v>406103411.59064996</v>
      </c>
      <c r="F714" s="198">
        <f>+F698+F706+F711+F690</f>
        <v>347541334.99674004</v>
      </c>
      <c r="G714" s="63"/>
    </row>
    <row r="715" spans="3:8" x14ac:dyDescent="0.2">
      <c r="C715" s="190"/>
      <c r="D715" s="189"/>
      <c r="E715" s="198"/>
      <c r="F715" s="198"/>
      <c r="G715" s="63"/>
    </row>
    <row r="716" spans="3:8" x14ac:dyDescent="0.2">
      <c r="C716" s="190" t="s">
        <v>61</v>
      </c>
      <c r="D716" s="189"/>
      <c r="E716" s="198"/>
      <c r="F716" s="198"/>
      <c r="G716" s="63"/>
    </row>
    <row r="717" spans="3:8" x14ac:dyDescent="0.2">
      <c r="C717" s="193" t="s">
        <v>16</v>
      </c>
      <c r="D717" s="194"/>
      <c r="E717" s="197">
        <f>SUM(E718:E721)</f>
        <v>3414825.5396499997</v>
      </c>
      <c r="F717" s="197">
        <f>SUM(F718:F721)</f>
        <v>77126212.214000002</v>
      </c>
      <c r="G717" s="63"/>
    </row>
    <row r="718" spans="3:8" x14ac:dyDescent="0.2">
      <c r="C718" s="195" t="s">
        <v>201</v>
      </c>
      <c r="D718" s="191"/>
      <c r="E718" s="199">
        <v>7446.7730000000001</v>
      </c>
      <c r="F718" s="199">
        <v>77084096.214000002</v>
      </c>
      <c r="G718" s="63"/>
    </row>
    <row r="719" spans="3:8" x14ac:dyDescent="0.2">
      <c r="C719" s="195" t="s">
        <v>298</v>
      </c>
      <c r="D719" s="191"/>
      <c r="E719" s="199">
        <v>3378768.9266499998</v>
      </c>
      <c r="F719" s="199">
        <v>0</v>
      </c>
      <c r="G719" s="63"/>
    </row>
    <row r="720" spans="3:8" x14ac:dyDescent="0.2">
      <c r="C720" s="195" t="s">
        <v>206</v>
      </c>
      <c r="D720" s="191"/>
      <c r="E720" s="199">
        <v>0</v>
      </c>
      <c r="F720" s="199">
        <v>42116</v>
      </c>
      <c r="G720" s="63"/>
    </row>
    <row r="721" spans="3:7" x14ac:dyDescent="0.2">
      <c r="C721" s="195" t="s">
        <v>351</v>
      </c>
      <c r="D721" s="191"/>
      <c r="E721" s="199">
        <v>28609.84</v>
      </c>
      <c r="F721" s="199">
        <v>0</v>
      </c>
      <c r="G721" s="63"/>
    </row>
    <row r="722" spans="3:7" x14ac:dyDescent="0.2">
      <c r="C722" s="193" t="s">
        <v>269</v>
      </c>
      <c r="D722" s="194"/>
      <c r="E722" s="197">
        <f>SUM(E723:E723)</f>
        <v>24502005.791000001</v>
      </c>
      <c r="F722" s="197">
        <f>SUM(F723:F723)</f>
        <v>0</v>
      </c>
      <c r="G722" s="63"/>
    </row>
    <row r="723" spans="3:7" x14ac:dyDescent="0.2">
      <c r="C723" s="195" t="s">
        <v>201</v>
      </c>
      <c r="D723" s="191"/>
      <c r="E723" s="199">
        <v>24502005.791000001</v>
      </c>
      <c r="F723" s="199">
        <v>0</v>
      </c>
      <c r="G723" s="63"/>
    </row>
    <row r="724" spans="3:7" x14ac:dyDescent="0.2">
      <c r="C724" s="193" t="s">
        <v>205</v>
      </c>
      <c r="D724" s="194"/>
      <c r="E724" s="197">
        <f>SUM(E725:E727)</f>
        <v>6493594.7240000004</v>
      </c>
      <c r="F724" s="197">
        <f>SUM(F725:F727)</f>
        <v>12840326.655999999</v>
      </c>
      <c r="G724" s="63"/>
    </row>
    <row r="725" spans="3:7" x14ac:dyDescent="0.2">
      <c r="C725" s="195" t="s">
        <v>201</v>
      </c>
      <c r="D725" s="191"/>
      <c r="E725" s="199">
        <v>6438866.5600000005</v>
      </c>
      <c r="F725" s="199">
        <v>12840326.655999999</v>
      </c>
      <c r="G725" s="63"/>
    </row>
    <row r="726" spans="3:7" ht="12.75" customHeight="1" x14ac:dyDescent="0.2">
      <c r="C726" s="195" t="s">
        <v>206</v>
      </c>
      <c r="D726" s="191"/>
      <c r="E726" s="199">
        <v>14500</v>
      </c>
      <c r="F726" s="199">
        <v>0</v>
      </c>
      <c r="G726" s="63"/>
    </row>
    <row r="727" spans="3:7" ht="12.75" customHeight="1" x14ac:dyDescent="0.2">
      <c r="C727" s="195" t="s">
        <v>350</v>
      </c>
      <c r="D727" s="191"/>
      <c r="E727" s="199">
        <v>40228.163999999997</v>
      </c>
      <c r="F727" s="199">
        <v>0</v>
      </c>
      <c r="G727" s="63"/>
    </row>
    <row r="728" spans="3:7" ht="12.75" customHeight="1" x14ac:dyDescent="0.2">
      <c r="C728" s="190" t="s">
        <v>62</v>
      </c>
      <c r="D728" s="189"/>
      <c r="E728" s="198">
        <f>+E724+E717+E722</f>
        <v>34410426.054650001</v>
      </c>
      <c r="F728" s="198">
        <f>+F724+F717+F722</f>
        <v>89966538.870000005</v>
      </c>
      <c r="G728" s="63"/>
    </row>
    <row r="729" spans="3:7" x14ac:dyDescent="0.2">
      <c r="C729" s="191"/>
      <c r="D729" s="191"/>
      <c r="E729" s="191"/>
      <c r="F729" s="191"/>
      <c r="G729" s="63"/>
    </row>
    <row r="730" spans="3:7" x14ac:dyDescent="0.2">
      <c r="C730" s="189" t="s">
        <v>501</v>
      </c>
      <c r="D730" s="191"/>
      <c r="E730" s="191"/>
      <c r="F730" s="191"/>
      <c r="G730" s="63"/>
    </row>
    <row r="731" spans="3:7" x14ac:dyDescent="0.2">
      <c r="C731" s="193" t="s">
        <v>78</v>
      </c>
      <c r="D731" s="194"/>
      <c r="E731" s="197">
        <f>SUM(E732:E734)</f>
        <v>54676082.998895593</v>
      </c>
      <c r="F731" s="197">
        <f>SUM(F732:F734)</f>
        <v>0</v>
      </c>
      <c r="G731" s="209"/>
    </row>
    <row r="732" spans="3:7" x14ac:dyDescent="0.2">
      <c r="C732" s="195" t="s">
        <v>201</v>
      </c>
      <c r="D732" s="191"/>
      <c r="E732" s="199">
        <v>42444597.708370596</v>
      </c>
      <c r="F732" s="199">
        <v>0</v>
      </c>
      <c r="G732" s="200"/>
    </row>
    <row r="733" spans="3:7" ht="12.75" customHeight="1" x14ac:dyDescent="0.2">
      <c r="C733" s="195" t="s">
        <v>298</v>
      </c>
      <c r="D733" s="191"/>
      <c r="E733" s="199">
        <v>7228166.8760850001</v>
      </c>
      <c r="F733" s="199">
        <v>0</v>
      </c>
      <c r="G733" s="277"/>
    </row>
    <row r="734" spans="3:7" x14ac:dyDescent="0.2">
      <c r="C734" s="195" t="s">
        <v>350</v>
      </c>
      <c r="D734" s="191"/>
      <c r="E734" s="199">
        <v>5003318.4144399995</v>
      </c>
      <c r="F734" s="199">
        <v>0</v>
      </c>
      <c r="G734" s="201"/>
    </row>
    <row r="735" spans="3:7" ht="12.75" customHeight="1" x14ac:dyDescent="0.2">
      <c r="C735" s="191"/>
      <c r="D735" s="191"/>
      <c r="E735" s="191"/>
      <c r="F735" s="191"/>
      <c r="G735" s="278"/>
    </row>
    <row r="736" spans="3:7" ht="12.75" customHeight="1" x14ac:dyDescent="0.2">
      <c r="C736" s="193" t="s">
        <v>163</v>
      </c>
      <c r="D736" s="194"/>
      <c r="E736" s="197">
        <f>SUM(E737:E739)</f>
        <v>42444597.708370596</v>
      </c>
      <c r="F736" s="197">
        <f>SUM(F737:F739)</f>
        <v>0</v>
      </c>
      <c r="G736" s="278"/>
    </row>
    <row r="737" spans="1:8" x14ac:dyDescent="0.2">
      <c r="A737" s="41"/>
      <c r="B737" s="41"/>
      <c r="C737" s="195" t="s">
        <v>298</v>
      </c>
      <c r="D737" s="191"/>
      <c r="E737" s="199">
        <v>66314.153000000006</v>
      </c>
      <c r="F737" s="199">
        <v>0</v>
      </c>
      <c r="G737" s="176"/>
    </row>
    <row r="738" spans="1:8" ht="12.75" customHeight="1" x14ac:dyDescent="0.2">
      <c r="A738" s="19"/>
      <c r="B738" s="19"/>
      <c r="C738" s="195" t="s">
        <v>206</v>
      </c>
      <c r="D738" s="191"/>
      <c r="E738" s="199">
        <v>41840447.502136201</v>
      </c>
      <c r="F738" s="199">
        <v>0</v>
      </c>
      <c r="G738" s="176"/>
    </row>
    <row r="739" spans="1:8" x14ac:dyDescent="0.2">
      <c r="A739" s="41"/>
      <c r="B739" s="41"/>
      <c r="C739" s="195" t="s">
        <v>350</v>
      </c>
      <c r="D739" s="191"/>
      <c r="E739" s="199">
        <v>537836.05323439999</v>
      </c>
      <c r="F739" s="199">
        <v>0</v>
      </c>
      <c r="G739" s="275"/>
    </row>
    <row r="740" spans="1:8" x14ac:dyDescent="0.2">
      <c r="A740" s="41"/>
      <c r="B740" s="41"/>
      <c r="C740" s="191"/>
      <c r="D740" s="191"/>
      <c r="E740" s="191"/>
      <c r="F740" s="191"/>
      <c r="G740" s="171"/>
    </row>
    <row r="741" spans="1:8" x14ac:dyDescent="0.2">
      <c r="A741" s="41"/>
      <c r="B741" s="41"/>
      <c r="C741" s="193" t="s">
        <v>88</v>
      </c>
      <c r="D741" s="194"/>
      <c r="E741" s="197">
        <f>SUM(E742:E742)</f>
        <v>690987.54152500001</v>
      </c>
      <c r="F741" s="197">
        <f>SUM(F742:F742)</f>
        <v>0</v>
      </c>
      <c r="G741" s="96"/>
    </row>
    <row r="742" spans="1:8" x14ac:dyDescent="0.2">
      <c r="A742" s="41"/>
      <c r="B742" s="41"/>
      <c r="C742" s="195" t="s">
        <v>201</v>
      </c>
      <c r="D742" s="191"/>
      <c r="E742" s="199">
        <v>690987.54152500001</v>
      </c>
      <c r="F742" s="199">
        <v>0</v>
      </c>
      <c r="G742" s="96"/>
    </row>
    <row r="743" spans="1:8" x14ac:dyDescent="0.2">
      <c r="C743" s="191"/>
      <c r="D743" s="191"/>
      <c r="E743" s="191"/>
      <c r="F743" s="191"/>
      <c r="G743" s="96"/>
    </row>
    <row r="744" spans="1:8" x14ac:dyDescent="0.2">
      <c r="C744" s="193" t="s">
        <v>134</v>
      </c>
      <c r="D744" s="194"/>
      <c r="E744" s="197">
        <f>SUM(E745:E746)</f>
        <v>11540497.749</v>
      </c>
      <c r="F744" s="197">
        <f>SUM(F745:F746)</f>
        <v>0</v>
      </c>
      <c r="G744" s="96"/>
    </row>
    <row r="745" spans="1:8" x14ac:dyDescent="0.2">
      <c r="C745" s="195" t="s">
        <v>201</v>
      </c>
      <c r="D745" s="191"/>
      <c r="E745" s="199">
        <v>5693379.1959999995</v>
      </c>
      <c r="F745" s="199">
        <v>0</v>
      </c>
      <c r="G745" s="96"/>
    </row>
    <row r="746" spans="1:8" x14ac:dyDescent="0.2">
      <c r="C746" s="195" t="s">
        <v>206</v>
      </c>
      <c r="D746" s="191"/>
      <c r="E746" s="199">
        <v>5847118.5530000003</v>
      </c>
      <c r="F746" s="199">
        <v>0</v>
      </c>
      <c r="G746" s="96"/>
    </row>
    <row r="747" spans="1:8" s="41" customFormat="1" x14ac:dyDescent="0.2">
      <c r="A747" s="50"/>
      <c r="B747" s="50"/>
      <c r="C747" s="191"/>
      <c r="D747" s="191"/>
      <c r="E747" s="191"/>
      <c r="F747" s="191"/>
      <c r="G747" s="50"/>
      <c r="H747" s="50"/>
    </row>
    <row r="748" spans="1:8" s="41" customFormat="1" x14ac:dyDescent="0.2">
      <c r="A748" s="50"/>
      <c r="B748" s="50"/>
      <c r="C748" s="367" t="s">
        <v>166</v>
      </c>
      <c r="D748" s="367"/>
      <c r="E748" s="367"/>
      <c r="F748" s="241"/>
      <c r="G748" s="50"/>
      <c r="H748" s="50"/>
    </row>
    <row r="749" spans="1:8" s="41" customFormat="1" x14ac:dyDescent="0.2">
      <c r="A749" s="50"/>
      <c r="B749" s="50"/>
      <c r="C749" s="200"/>
      <c r="D749" s="200"/>
      <c r="E749" s="200"/>
      <c r="F749" s="200"/>
      <c r="G749" s="50"/>
      <c r="H749" s="50"/>
    </row>
    <row r="750" spans="1:8" s="41" customFormat="1" ht="38.25" x14ac:dyDescent="0.2">
      <c r="A750" s="50"/>
      <c r="B750" s="50"/>
      <c r="C750" s="277" t="s">
        <v>504</v>
      </c>
      <c r="D750" s="277"/>
      <c r="E750" s="277"/>
      <c r="F750" s="277"/>
      <c r="G750" s="50"/>
      <c r="H750" s="50"/>
    </row>
    <row r="751" spans="1:8" x14ac:dyDescent="0.2">
      <c r="C751" s="277"/>
      <c r="D751" s="277"/>
      <c r="E751" s="277"/>
      <c r="F751" s="277"/>
    </row>
    <row r="752" spans="1:8" x14ac:dyDescent="0.2">
      <c r="C752" s="201"/>
      <c r="D752" s="201"/>
      <c r="E752" s="201"/>
      <c r="F752" s="201"/>
    </row>
    <row r="753" spans="3:6" x14ac:dyDescent="0.2">
      <c r="C753" s="367" t="s">
        <v>167</v>
      </c>
      <c r="D753" s="367"/>
      <c r="E753" s="367"/>
      <c r="F753" s="241"/>
    </row>
    <row r="754" spans="3:6" x14ac:dyDescent="0.2">
      <c r="C754" s="202"/>
      <c r="D754" s="202"/>
      <c r="E754" s="202"/>
      <c r="F754" s="202"/>
    </row>
    <row r="755" spans="3:6" ht="51" x14ac:dyDescent="0.2">
      <c r="C755" s="278" t="s">
        <v>503</v>
      </c>
      <c r="D755" s="278"/>
      <c r="E755" s="278"/>
      <c r="F755" s="278"/>
    </row>
    <row r="756" spans="3:6" x14ac:dyDescent="0.2">
      <c r="C756" s="278"/>
      <c r="D756" s="278"/>
      <c r="E756" s="278"/>
      <c r="F756" s="278"/>
    </row>
    <row r="757" spans="3:6" x14ac:dyDescent="0.2">
      <c r="C757" s="201"/>
      <c r="D757" s="201"/>
      <c r="E757" s="201"/>
      <c r="F757" s="201"/>
    </row>
    <row r="758" spans="3:6" x14ac:dyDescent="0.2">
      <c r="C758" s="366" t="s">
        <v>168</v>
      </c>
      <c r="D758" s="366"/>
      <c r="E758" s="366"/>
      <c r="F758" s="264"/>
    </row>
    <row r="759" spans="3:6" x14ac:dyDescent="0.2">
      <c r="C759" s="176"/>
      <c r="D759" s="176"/>
      <c r="E759" s="176"/>
      <c r="F759" s="264"/>
    </row>
    <row r="760" spans="3:6" x14ac:dyDescent="0.2">
      <c r="C760" s="275" t="s">
        <v>303</v>
      </c>
      <c r="D760" s="275"/>
      <c r="E760" s="275"/>
      <c r="F760" s="275"/>
    </row>
    <row r="761" spans="3:6" x14ac:dyDescent="0.2">
      <c r="C761" s="276"/>
      <c r="D761" s="276"/>
      <c r="E761" s="276"/>
      <c r="F761" s="276"/>
    </row>
    <row r="762" spans="3:6" x14ac:dyDescent="0.2">
      <c r="C762" s="171"/>
      <c r="D762" s="171"/>
      <c r="E762" s="171"/>
      <c r="F762" s="265"/>
    </row>
    <row r="763" spans="3:6" x14ac:dyDescent="0.2">
      <c r="C763" s="96"/>
      <c r="D763" s="96"/>
      <c r="E763" s="96"/>
      <c r="F763" s="248"/>
    </row>
    <row r="764" spans="3:6" x14ac:dyDescent="0.2">
      <c r="C764" s="96"/>
      <c r="D764" s="96"/>
      <c r="E764" s="96"/>
      <c r="F764" s="248"/>
    </row>
    <row r="765" spans="3:6" x14ac:dyDescent="0.2">
      <c r="C765" s="96"/>
      <c r="D765" s="96"/>
      <c r="E765" s="96"/>
      <c r="F765" s="248"/>
    </row>
    <row r="766" spans="3:6" x14ac:dyDescent="0.2">
      <c r="C766" s="96"/>
      <c r="D766" s="96"/>
      <c r="E766" s="96"/>
      <c r="F766" s="248"/>
    </row>
    <row r="767" spans="3:6" x14ac:dyDescent="0.2">
      <c r="C767" s="96"/>
      <c r="D767" s="96"/>
      <c r="E767" s="96"/>
      <c r="F767" s="248"/>
    </row>
    <row r="768" spans="3:6" x14ac:dyDescent="0.2">
      <c r="C768" s="96"/>
      <c r="D768" s="96"/>
      <c r="E768" s="96"/>
      <c r="F768" s="248"/>
    </row>
    <row r="769" spans="3:6" x14ac:dyDescent="0.2">
      <c r="C769" s="96"/>
      <c r="D769" s="96"/>
      <c r="E769" s="96"/>
      <c r="F769" s="248"/>
    </row>
    <row r="770" spans="3:6" x14ac:dyDescent="0.2">
      <c r="C770" s="96"/>
      <c r="D770" s="96"/>
      <c r="E770" s="96"/>
      <c r="F770" s="248"/>
    </row>
    <row r="771" spans="3:6" x14ac:dyDescent="0.2">
      <c r="C771" s="96"/>
      <c r="D771" s="96"/>
      <c r="E771" s="96"/>
      <c r="F771" s="248"/>
    </row>
    <row r="772" spans="3:6" x14ac:dyDescent="0.2">
      <c r="C772" s="96"/>
      <c r="D772" s="96"/>
      <c r="E772" s="96"/>
      <c r="F772" s="248"/>
    </row>
    <row r="773" spans="3:6" x14ac:dyDescent="0.2">
      <c r="C773" s="96"/>
      <c r="D773" s="96"/>
      <c r="E773" s="96"/>
      <c r="F773" s="248"/>
    </row>
  </sheetData>
  <mergeCells count="44">
    <mergeCell ref="C758:E758"/>
    <mergeCell ref="C651:D651"/>
    <mergeCell ref="C748:E748"/>
    <mergeCell ref="C668:D668"/>
    <mergeCell ref="C685:E685"/>
    <mergeCell ref="C753:E753"/>
    <mergeCell ref="C346:E346"/>
    <mergeCell ref="C5:E5"/>
    <mergeCell ref="C24:D24"/>
    <mergeCell ref="C7:E7"/>
    <mergeCell ref="C26:E26"/>
    <mergeCell ref="C36:E36"/>
    <mergeCell ref="C38:E38"/>
    <mergeCell ref="C70:E70"/>
    <mergeCell ref="C113:E113"/>
    <mergeCell ref="C68:D68"/>
    <mergeCell ref="C111:D111"/>
    <mergeCell ref="A3:G3"/>
    <mergeCell ref="C482:D482"/>
    <mergeCell ref="C483:D483"/>
    <mergeCell ref="C125:D125"/>
    <mergeCell ref="C127:E127"/>
    <mergeCell ref="C192:E192"/>
    <mergeCell ref="C208:D208"/>
    <mergeCell ref="C218:D218"/>
    <mergeCell ref="C234:D234"/>
    <mergeCell ref="C358:D358"/>
    <mergeCell ref="C243:D243"/>
    <mergeCell ref="C317:E317"/>
    <mergeCell ref="C460:D460"/>
    <mergeCell ref="C461:D461"/>
    <mergeCell ref="C271:D271"/>
    <mergeCell ref="C331:E331"/>
    <mergeCell ref="C659:D659"/>
    <mergeCell ref="C387:D387"/>
    <mergeCell ref="C386:D386"/>
    <mergeCell ref="C439:D439"/>
    <mergeCell ref="C416:D416"/>
    <mergeCell ref="C415:D415"/>
    <mergeCell ref="C451:D451"/>
    <mergeCell ref="C452:D452"/>
    <mergeCell ref="C621:E621"/>
    <mergeCell ref="C525:E525"/>
    <mergeCell ref="C554:E554"/>
  </mergeCells>
  <dataValidations disablePrompts="1" count="1">
    <dataValidation type="list" allowBlank="1" showInputMessage="1" showErrorMessage="1" sqref="D268 D298 D374 D383 D313 D279:D283 D291:D296 D302:D303" xr:uid="{00000000-0002-0000-1100-000000000000}">
      <formula1>#REF!</formula1>
    </dataValidation>
  </dataValidations>
  <pageMargins left="0.70866141732283472" right="0.70866141732283472" top="0.74803149606299213" bottom="0.74803149606299213" header="0.31496062992125984" footer="0.31496062992125984"/>
  <pageSetup scale="80" orientation="portrait" r:id="rId1"/>
  <rowBreaks count="2" manualBreakCount="2">
    <brk id="286" max="16383" man="1"/>
    <brk id="380" max="16383"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HtpTp/UGD8fal0gRRe0g/FqlqTE6iGhZfY7Ub/Z/94k=</DigestValue>
    </Reference>
    <Reference Type="http://www.w3.org/2000/09/xmldsig#Object" URI="#idOfficeObject">
      <DigestMethod Algorithm="http://www.w3.org/2001/04/xmlenc#sha256"/>
      <DigestValue>OzRBw9Lat5qxMrR0tchtHSeSe3D74rGt+oW54tt4hHE=</DigestValue>
    </Reference>
    <Reference Type="http://uri.etsi.org/01903#SignedProperties" URI="#idSignedProperties">
      <Transforms>
        <Transform Algorithm="http://www.w3.org/TR/2001/REC-xml-c14n-20010315"/>
      </Transforms>
      <DigestMethod Algorithm="http://www.w3.org/2001/04/xmlenc#sha256"/>
      <DigestValue>gs0cPmKW80R0u5M834KS5TL3x9me7uxl52LhDhb5Uvo=</DigestValue>
    </Reference>
    <Reference Type="http://www.w3.org/2000/09/xmldsig#Object" URI="#idValidSigLnImg">
      <DigestMethod Algorithm="http://www.w3.org/2001/04/xmlenc#sha256"/>
      <DigestValue>7cFzv6t1/izAELf/6bjOtBekpn9DLj+qyMYVWg0oXdY=</DigestValue>
    </Reference>
    <Reference Type="http://www.w3.org/2000/09/xmldsig#Object" URI="#idInvalidSigLnImg">
      <DigestMethod Algorithm="http://www.w3.org/2001/04/xmlenc#sha256"/>
      <DigestValue>Tlk5Et+Z0XP9f0bwLFANE6fyxDDhjcCUzf87kzY4utc=</DigestValue>
    </Reference>
  </SignedInfo>
  <SignatureValue>NeWPJK4qutUUlgNlwyzNSJndLwwv4D8ZuQl46IDC/3zGkqk7UFZqdUr+Yp3udMKQwro4SL/153hG
9EOHxaQy40sYL7JyW5haR1JX5y1BC0KCr0dAmEbirbGd6lKe/uTFtGPrVPPWnwX9vfnmkW5oGxSe
R4fy10WkOFsQKKod66dltHTF2LCikqyqZbVhUrAqcV8SRbMu4LDztNUDfBzjOtu5XKQaytKHWuu8
ZNFw+YgSBxOE2zq8/OV6LZBfMm+qp551O3xf6aCu0nNH10/z2Vku0v0/7IBp9/6w3cjumhf/KXLY
uNSg1nWNISozAhBXsE3hvVcyXpl5q44GU2KYqQ==</SignatureValue>
  <KeyInfo>
    <X509Data>
      <X509Certificate>MIIIHDCCBgSgAwIBAgITXAAAm2SP997kfgEFUQAAAACbZDANBgkqhkiG9w0BAQsFADBXMRcwFQYDVQQFEw5SVUMgODAwODA2MTAtNzEVMBMGA1UEChMMQ09ERTEwMCBTLkEuMQswCQYDVQQGEwJQWTEYMBYGA1UEAxMPQ0EtQ09ERTEwMCBTLkEuMB4XDTIxMTEwODIwMDMzMFoXDTIzMTEwODIwMDMzMFowga0xKTAnBgNVBAMTIExPVVJERVMgQ0VDSUxJQSBWSUxMQUxCQSBDQVJET1pPMRcwFQYDVQQKEw5QRVJTT05BIEZJU0lDQTELMAkGA1UEBhMCUFkxGDAWBgNVBCoTD0xPVVJERVMgQ0VDSUxJQTEZMBcGA1UEBBMQVklMTEFMQkEgQ0FSRE9aTzESMBAGA1UEBRMJQ0k0OTk5MzM5MREwDwYDVQQLEwhGSVJNQSBGMjCCASIwDQYJKoZIhvcNAQEBBQADggEPADCCAQoCggEBALLf7MxSr85Jtps2x5JMSLiUTULR1NHfEef2D091H3F3NkbAFY/4hPYZYvXPQBytDzMu6T7hUqRASoPtYuYFdRLVBmS2TMdTTIAPJP8fLhi5aBLCi7oZXRfTajWR/YkHMaYHPYdqd4r3poOsOibFxWGc8S68UhZtHmnL4hnSMS1BzmKwnCegLE5xyVAYBcLQJjOBVyGSJWua9Iz3FbO8J1a4q5ZNpQ4IqL+KbWP3O/M491G3iJh93797Med4MWQLa55j9AEFjqAmVrpLhQWkapGSzLfr/jaWaRL9DuBWABmVhgSKHIL+Uev/YNBgGAXa2wGACTKALEiamXrBCiqcO60CAwEAAaOCA4gwggOEMA4GA1UdDwEB/wQEAwIF4DAMBgNVHRMBAf8EAjAAMCAGA1UdJQEB/wQWMBQGCCsGAQUFBwMCBggrBgEFBQcDBDAdBgNVHQ4EFgQUeuNgt1ncdPb1hozmxPcbJxYo01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9VUkRFUy5WSUxMQUxCQUBHVkNPUlAuQ09NLlBZMA0GCSqGSIb3DQEBCwUAA4ICAQBbNF+MK3kT2G8URpE8HOKWPkWjzMr/yfrnwxR+dfbPoxK9BnPtldSidAjKkS5kkdRtGVwIjd4H2xvWIn5sX5X2UTJxAJRMYfPFpngeZnaIxrZePd8OMUqd3Gxw4yfhT1r44/B4z0NCbp79wZiBNXXIZzyVd3kM4xRnqRoRKawAKYX0PIORIIa9v16rVOgtbrpi8Vtm/b/F491h9zcH4vTwOaw/12IdaW4nPg90/nmP2iIiDduSzL7JGrbfTMmLCT9Z2RISWcD/2WsI+swKgPKeQDo1+fJDZiHhsBWy7Cx0cyjhjTmupBcUvvdIccnSIujkrgAFtN5FTlHBCBO3YyQ5TaQAs/6HcPk8Kn/R6EAKdCCicgqFQmJNf9QUQR7NyNwY/7J/Vla0gQNRhiVeGalZ2iWzkbUrd4sD8WWc5hAWosz2BPE2IeK95Qc5IqGq7yXH2Nq8g/PVMzbqcIhHZ6hg1LbW5b4ipW83isnUICfTtFl8JyrgD93CD4qVOzBGSu+11hShS4oUjF6WPaIXFG8d49IF7obG/IZrVWM7PJYVZKkIEIkDq8j66SmfkLrF+4wZyo0/mc9pn+EJLYmgZF9HgH+QpcSy5026BBYWJ0VuuP4FDJyrv6b5079VJ1eR2fIjWKP5oKvYYed0nbOBJLiUVMuxGQi2Xux8tbMr7vdx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SHNZ9GqbNG4Fg2Yc7il3qVLf6qA4IL5ZaerhfX90FnE=</DigestValue>
      </Reference>
      <Reference URI="/xl/calcChain.xml?ContentType=application/vnd.openxmlformats-officedocument.spreadsheetml.calcChain+xml">
        <DigestMethod Algorithm="http://www.w3.org/2001/04/xmlenc#sha256"/>
        <DigestValue>INcdyHnomLkiLNb3nNLCUDHgpOU66n2HpI5v3FLPSUE=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AZvwYBrm1zVfvycFMmJ2qGodan10D3KuxoLSdQ/7Dx4=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gmjYBuO5fOjEISAMvWFJP/CpphlFm+pZP2IeNPuKND8=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BXZGz5kUtlB2A3eIgVVnArGVLUD/gZsZjatNrTdV31M=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L0KnubQgtyRDH/lQpwk96BzJrpLOlwSvBh0Fs1+HNhM=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W7Cp3ApgZXlNjIw8GHvhzMs8RTgNxCGYIk2+1QYzMxk=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2V/4IWuGXOj2oG4z3Q+2WxSyxUImxOkPWddvJ2wLCrI=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UsOFHWeWy50mhsLZcqrTbrFg6/7YAxIiqxIXmRT7dKE=</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4IrAc9tajxAzOkgW9yzMxSB4cOOSfTYhDBBYRR8DqSE=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8l4/Rnm/9Ca64k+d0Yrzi92XQvrk75y0fuQk8axE8+Y=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KB4vnYKTD9S7YZtxlUJ+IC1fikp8c4J3Z1y3m/6yqPo=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+RDeWUgYzpt/jDFhr4sCsPMjmDIH+3forynbZ7nokxs=</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3xGMAA2nOleZGqNhRzMyzKHGZiBHcCy7ffDgHng/LzE=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2tVzr7Q39I32/rEdQUXHsEc2LyiVdylxHo8iq/sz7/E=</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TKue/vmcUk9c27ctDh87fgsN2pU/+vYMZLEt/vuXuo0=</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r/K7mLbV2loed6I8SpwI+WJ0JqOsaFQlIvCjK2fY14k=</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7pT/Zq/T/173V/DI/S6S2OqhcKFqusHNz+NYo9JnLr0=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cGex3ahN4nxcKkSOAI3aA0iqx6C83Bjz5EdgWJvfpWY=</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XvF0ywLuKomLfU18IQ9ul6dNzjb26OtSueeL5Rvg0oQ=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GLKjSuEbT0DRz5R6SsySPLHWc3h5ykXKwP5HBNS5eko=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qIZ8jAf1vsE2JTbP+/KDCFxEs//ppJ7UlSCWKsKv5Gs=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g2k1h7meNcyiDVImRlpaJJBDq99iTzVl8DIt1XB4jQM=</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nFvlWK12Ez1iLmbaPHPB4Wzd1mxM7f2E6wpcnK1+8PE=</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PhYSQ+iwISkudOfoL0PyxGkLFK5PP+Tc3XGCDSVzYTs=</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4lh2ul+RJ7nu0LGXT+rvnKbZ15byvaqF4zPhNfL6tew=</DigestValue>
      </Reference>
      <Reference URI="/xl/externalLinks/externalLink100.xml?ContentType=application/vnd.openxmlformats-officedocument.spreadsheetml.externalLink+xml">
        <DigestMethod Algorithm="http://www.w3.org/2001/04/xmlenc#sha256"/>
        <DigestValue>ygZ67JUXcwdaV/hWj0ZXIXbeC/K+7dm+UyTUjYL1kLo=</DigestValue>
      </Reference>
      <Reference URI="/xl/externalLinks/externalLink101.xml?ContentType=application/vnd.openxmlformats-officedocument.spreadsheetml.externalLink+xml">
        <DigestMethod Algorithm="http://www.w3.org/2001/04/xmlenc#sha256"/>
        <DigestValue>SDU35vQ9FQqFVVQhf0EVhBP4coLkUPdOD/Mcfe8qL3k=</DigestValue>
      </Reference>
      <Reference URI="/xl/externalLinks/externalLink102.xml?ContentType=application/vnd.openxmlformats-officedocument.spreadsheetml.externalLink+xml">
        <DigestMethod Algorithm="http://www.w3.org/2001/04/xmlenc#sha256"/>
        <DigestValue>k70KBgKJdsYYxs4rBhpV7Zs194ju6Cl1CM4Ks3Ey4VM=</DigestValue>
      </Reference>
      <Reference URI="/xl/externalLinks/externalLink103.xml?ContentType=application/vnd.openxmlformats-officedocument.spreadsheetml.externalLink+xml">
        <DigestMethod Algorithm="http://www.w3.org/2001/04/xmlenc#sha256"/>
        <DigestValue>D+cTNnU4UmG5kpf/uDPzxT5ZnR5Nw5GUNSkBWspQU+U=</DigestValue>
      </Reference>
      <Reference URI="/xl/externalLinks/externalLink104.xml?ContentType=application/vnd.openxmlformats-officedocument.spreadsheetml.externalLink+xml">
        <DigestMethod Algorithm="http://www.w3.org/2001/04/xmlenc#sha256"/>
        <DigestValue>znUfJpdkO7IhVhQFpugTtHTDlZR3Kar94BcoBlLdy0M=</DigestValue>
      </Reference>
      <Reference URI="/xl/externalLinks/externalLink11.xml?ContentType=application/vnd.openxmlformats-officedocument.spreadsheetml.externalLink+xml">
        <DigestMethod Algorithm="http://www.w3.org/2001/04/xmlenc#sha256"/>
        <DigestValue>2mC97otHqOV3/FXgtmjhk0QX1jeZcIyNDSkqXL8hZUQ=</DigestValue>
      </Reference>
      <Reference URI="/xl/externalLinks/externalLink12.xml?ContentType=application/vnd.openxmlformats-officedocument.spreadsheetml.externalLink+xml">
        <DigestMethod Algorithm="http://www.w3.org/2001/04/xmlenc#sha256"/>
        <DigestValue>PZE9721uSwTfh304GqfvMd/t4Vy53rn+MmubxUT2Pgc=</DigestValue>
      </Reference>
      <Reference URI="/xl/externalLinks/externalLink13.xml?ContentType=application/vnd.openxmlformats-officedocument.spreadsheetml.externalLink+xml">
        <DigestMethod Algorithm="http://www.w3.org/2001/04/xmlenc#sha256"/>
        <DigestValue>WGQe94x2Af86ci5lK0ORjBqch60kJHe4GIDm7IYNzn8=</DigestValue>
      </Reference>
      <Reference URI="/xl/externalLinks/externalLink14.xml?ContentType=application/vnd.openxmlformats-officedocument.spreadsheetml.externalLink+xml">
        <DigestMethod Algorithm="http://www.w3.org/2001/04/xmlenc#sha256"/>
        <DigestValue>peShksDO3/owTt7xR9ZVynev8XfmxTCA7MmOUG1jAH8=</DigestValue>
      </Reference>
      <Reference URI="/xl/externalLinks/externalLink15.xml?ContentType=application/vnd.openxmlformats-officedocument.spreadsheetml.externalLink+xml">
        <DigestMethod Algorithm="http://www.w3.org/2001/04/xmlenc#sha256"/>
        <DigestValue>OXgeWR1KEx9+EsVHs5/bhEsEluHrvusX3EjLMKUYomI=</DigestValue>
      </Reference>
      <Reference URI="/xl/externalLinks/externalLink16.xml?ContentType=application/vnd.openxmlformats-officedocument.spreadsheetml.externalLink+xml">
        <DigestMethod Algorithm="http://www.w3.org/2001/04/xmlenc#sha256"/>
        <DigestValue>Jz7MnnnNEgSf66FBjKYQjjErnz42kxocUJKA0oCC4ew=</DigestValue>
      </Reference>
      <Reference URI="/xl/externalLinks/externalLink17.xml?ContentType=application/vnd.openxmlformats-officedocument.spreadsheetml.externalLink+xml">
        <DigestMethod Algorithm="http://www.w3.org/2001/04/xmlenc#sha256"/>
        <DigestValue>wpongkez07XOGZtYZ8nbwAttM4WjFiUv1JO90UBp5Bg=</DigestValue>
      </Reference>
      <Reference URI="/xl/externalLinks/externalLink18.xml?ContentType=application/vnd.openxmlformats-officedocument.spreadsheetml.externalLink+xml">
        <DigestMethod Algorithm="http://www.w3.org/2001/04/xmlenc#sha256"/>
        <DigestValue>dYYHskzjuHaU9awFkAlZIsgaKGfXuxeDPyE7mSCeR+I=</DigestValue>
      </Reference>
      <Reference URI="/xl/externalLinks/externalLink19.xml?ContentType=application/vnd.openxmlformats-officedocument.spreadsheetml.externalLink+xml">
        <DigestMethod Algorithm="http://www.w3.org/2001/04/xmlenc#sha256"/>
        <DigestValue>9Gl5jT5K8AXlt4btoL3eGnCN2ZFQRANwrt9P0bPu924=</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cdxtMKVFpjkFWUVDV7qMA0ZvDeLtI0irgJkELtcEOeQ=</DigestValue>
      </Reference>
      <Reference URI="/xl/externalLinks/externalLink21.xml?ContentType=application/vnd.openxmlformats-officedocument.spreadsheetml.externalLink+xml">
        <DigestMethod Algorithm="http://www.w3.org/2001/04/xmlenc#sha256"/>
        <DigestValue>U6yQco2Bze0t7/t+A40TbZlmk3g7LaIqSIM8uQrsMj0=</DigestValue>
      </Reference>
      <Reference URI="/xl/externalLinks/externalLink22.xml?ContentType=application/vnd.openxmlformats-officedocument.spreadsheetml.externalLink+xml">
        <DigestMethod Algorithm="http://www.w3.org/2001/04/xmlenc#sha256"/>
        <DigestValue>mJP5TGYUjxGGFdgGh3C95cjD/SZnL1vL+BV2gUmekRI=</DigestValue>
      </Reference>
      <Reference URI="/xl/externalLinks/externalLink23.xml?ContentType=application/vnd.openxmlformats-officedocument.spreadsheetml.externalLink+xml">
        <DigestMethod Algorithm="http://www.w3.org/2001/04/xmlenc#sha256"/>
        <DigestValue>Id6HdwA1sWN5X01Y4I7l3K2mFaWsRdGAxmdKXPnj08s=</DigestValue>
      </Reference>
      <Reference URI="/xl/externalLinks/externalLink24.xml?ContentType=application/vnd.openxmlformats-officedocument.spreadsheetml.externalLink+xml">
        <DigestMethod Algorithm="http://www.w3.org/2001/04/xmlenc#sha256"/>
        <DigestValue>K6+nGinWNfBx1z+AJpuhUXm30enMZj4hv8fn/ffDUW0=</DigestValue>
      </Reference>
      <Reference URI="/xl/externalLinks/externalLink25.xml?ContentType=application/vnd.openxmlformats-officedocument.spreadsheetml.externalLink+xml">
        <DigestMethod Algorithm="http://www.w3.org/2001/04/xmlenc#sha256"/>
        <DigestValue>2R1KwO4YHNBY7G4qJmcLn35WEgHztjcKRN9nLt+loMk=</DigestValue>
      </Reference>
      <Reference URI="/xl/externalLinks/externalLink26.xml?ContentType=application/vnd.openxmlformats-officedocument.spreadsheetml.externalLink+xml">
        <DigestMethod Algorithm="http://www.w3.org/2001/04/xmlenc#sha256"/>
        <DigestValue>WGQe94x2Af86ci5lK0ORjBqch60kJHe4GIDm7IYNzn8=</DigestValue>
      </Reference>
      <Reference URI="/xl/externalLinks/externalLink27.xml?ContentType=application/vnd.openxmlformats-officedocument.spreadsheetml.externalLink+xml">
        <DigestMethod Algorithm="http://www.w3.org/2001/04/xmlenc#sha256"/>
        <DigestValue>QAvUIIetfOal8PbmlYac81JNR/PrANwvSxo+B9EkQpQ=</DigestValue>
      </Reference>
      <Reference URI="/xl/externalLinks/externalLink28.xml?ContentType=application/vnd.openxmlformats-officedocument.spreadsheetml.externalLink+xml">
        <DigestMethod Algorithm="http://www.w3.org/2001/04/xmlenc#sha256"/>
        <DigestValue>/9AHsrvG1+3ScZ1v+m4awKVgwn7pWlGGo9RWL3/ojyc=</DigestValue>
      </Reference>
      <Reference URI="/xl/externalLinks/externalLink29.xml?ContentType=application/vnd.openxmlformats-officedocument.spreadsheetml.externalLink+xml">
        <DigestMethod Algorithm="http://www.w3.org/2001/04/xmlenc#sha256"/>
        <DigestValue>J7KM57ZFpD34E3awIGhPTqY0xOG4U7IZgckz62/OMFY=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G6cGcky93Ypy2ula80+X+uXxCB/FxLyiTmoNmbfZ7Hs=</DigestValue>
      </Reference>
      <Reference URI="/xl/externalLinks/externalLink31.xml?ContentType=application/vnd.openxmlformats-officedocument.spreadsheetml.externalLink+xml">
        <DigestMethod Algorithm="http://www.w3.org/2001/04/xmlenc#sha256"/>
        <DigestValue>Zo8Oda4pyQrS3fldEokndPQkZUp+nqS2YctJW4RtEtY=</DigestValue>
      </Reference>
      <Reference URI="/xl/externalLinks/externalLink32.xml?ContentType=application/vnd.openxmlformats-officedocument.spreadsheetml.externalLink+xml">
        <DigestMethod Algorithm="http://www.w3.org/2001/04/xmlenc#sha256"/>
        <DigestValue>OWrBpYS+gJIMj0xBkPWVv7AnQ/m1bbiQ4I56KrtIsAs=</DigestValue>
      </Reference>
      <Reference URI="/xl/externalLinks/externalLink33.xml?ContentType=application/vnd.openxmlformats-officedocument.spreadsheetml.externalLink+xml">
        <DigestMethod Algorithm="http://www.w3.org/2001/04/xmlenc#sha256"/>
        <DigestValue>TAofPbSsWjcVtgnuP6VV5a8tpYlfZ7sm0ms92iHby9w=</DigestValue>
      </Reference>
      <Reference URI="/xl/externalLinks/externalLink34.xml?ContentType=application/vnd.openxmlformats-officedocument.spreadsheetml.externalLink+xml">
        <DigestMethod Algorithm="http://www.w3.org/2001/04/xmlenc#sha256"/>
        <DigestValue>ogJ1EYy6iL6CDXu/jeLKZTvlQh6ZH0rbizovp8U3gww=</DigestValue>
      </Reference>
      <Reference URI="/xl/externalLinks/externalLink35.xml?ContentType=application/vnd.openxmlformats-officedocument.spreadsheetml.externalLink+xml">
        <DigestMethod Algorithm="http://www.w3.org/2001/04/xmlenc#sha256"/>
        <DigestValue>o+Wg6vAuRcZyISsvqlNv575a6r0piDxVMl5ItYdlyn4=</DigestValue>
      </Reference>
      <Reference URI="/xl/externalLinks/externalLink36.xml?ContentType=application/vnd.openxmlformats-officedocument.spreadsheetml.externalLink+xml">
        <DigestMethod Algorithm="http://www.w3.org/2001/04/xmlenc#sha256"/>
        <DigestValue>QDePUug/fA26KYz7lOQCqvcDcohwAxbvcPZbKBphgP0=</DigestValue>
      </Reference>
      <Reference URI="/xl/externalLinks/externalLink37.xml?ContentType=application/vnd.openxmlformats-officedocument.spreadsheetml.externalLink+xml">
        <DigestMethod Algorithm="http://www.w3.org/2001/04/xmlenc#sha256"/>
        <DigestValue>C7ac1LHZblVPgcnXYGk0OouguccDM7yka5ASs9BVZhU=</DigestValue>
      </Reference>
      <Reference URI="/xl/externalLinks/externalLink38.xml?ContentType=application/vnd.openxmlformats-officedocument.spreadsheetml.externalLink+xml">
        <DigestMethod Algorithm="http://www.w3.org/2001/04/xmlenc#sha256"/>
        <DigestValue>vJzMVTOynYQ13XRwbkkbTKKdAuPu55V2Rwvqx74tmEM=</DigestValue>
      </Reference>
      <Reference URI="/xl/externalLinks/externalLink39.xml?ContentType=application/vnd.openxmlformats-officedocument.spreadsheetml.externalLink+xml">
        <DigestMethod Algorithm="http://www.w3.org/2001/04/xmlenc#sha256"/>
        <DigestValue>qmQlIbJDbiEXq0n+hEH6f2TUgue6IGwNSes4wYe8vqY=</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dYYHskzjuHaU9awFkAlZIsgaKGfXuxeDPyE7mSCeR+I=</DigestValue>
      </Reference>
      <Reference URI="/xl/externalLinks/externalLink41.xml?ContentType=application/vnd.openxmlformats-officedocument.spreadsheetml.externalLink+xml">
        <DigestMethod Algorithm="http://www.w3.org/2001/04/xmlenc#sha256"/>
        <DigestValue>xzZ0Dj3lbU51im3Cy0nHkjLkYYMl45JgShuF/b1lS/g=</DigestValue>
      </Reference>
      <Reference URI="/xl/externalLinks/externalLink42.xml?ContentType=application/vnd.openxmlformats-officedocument.spreadsheetml.externalLink+xml">
        <DigestMethod Algorithm="http://www.w3.org/2001/04/xmlenc#sha256"/>
        <DigestValue>aOPOfC4asP8rESJbZdvBTqX84wgLIHy2L6Si+xvoFt8=</DigestValue>
      </Reference>
      <Reference URI="/xl/externalLinks/externalLink43.xml?ContentType=application/vnd.openxmlformats-officedocument.spreadsheetml.externalLink+xml">
        <DigestMethod Algorithm="http://www.w3.org/2001/04/xmlenc#sha256"/>
        <DigestValue>E194a2gsXjA9pw3JB/rUziAUJ4oGjxOXUlozZ2DleFM=</DigestValue>
      </Reference>
      <Reference URI="/xl/externalLinks/externalLink44.xml?ContentType=application/vnd.openxmlformats-officedocument.spreadsheetml.externalLink+xml">
        <DigestMethod Algorithm="http://www.w3.org/2001/04/xmlenc#sha256"/>
        <DigestValue>0xTwijMH4X+jcAh1wckumCxYODtKVfaughiMRo/NxKI=</DigestValue>
      </Reference>
      <Reference URI="/xl/externalLinks/externalLink45.xml?ContentType=application/vnd.openxmlformats-officedocument.spreadsheetml.externalLink+xml">
        <DigestMethod Algorithm="http://www.w3.org/2001/04/xmlenc#sha256"/>
        <DigestValue>+yJnYG66EGcQF1IThsS+SRFuLvKJJO3ZYqOdrZyu9WU=</DigestValue>
      </Reference>
      <Reference URI="/xl/externalLinks/externalLink46.xml?ContentType=application/vnd.openxmlformats-officedocument.spreadsheetml.externalLink+xml">
        <DigestMethod Algorithm="http://www.w3.org/2001/04/xmlenc#sha256"/>
        <DigestValue>kAMveS93fXhy8NF2SflrEaO1s2DmdAZJEceRNv0sAmI=</DigestValue>
      </Reference>
      <Reference URI="/xl/externalLinks/externalLink47.xml?ContentType=application/vnd.openxmlformats-officedocument.spreadsheetml.externalLink+xml">
        <DigestMethod Algorithm="http://www.w3.org/2001/04/xmlenc#sha256"/>
        <DigestValue>iYn2v6V9WHhOQurunAI3Z6X7A2BPeY9AydgGD42VXUA=</DigestValue>
      </Reference>
      <Reference URI="/xl/externalLinks/externalLink48.xml?ContentType=application/vnd.openxmlformats-officedocument.spreadsheetml.externalLink+xml">
        <DigestMethod Algorithm="http://www.w3.org/2001/04/xmlenc#sha256"/>
        <DigestValue>6S9rfOIw+6FkgWYR0uLDgYZSEYzTfN4KyloadenCHaw=</DigestValue>
      </Reference>
      <Reference URI="/xl/externalLinks/externalLink49.xml?ContentType=application/vnd.openxmlformats-officedocument.spreadsheetml.externalLink+xml">
        <DigestMethod Algorithm="http://www.w3.org/2001/04/xmlenc#sha256"/>
        <DigestValue>S9DpJTN3eNB7MY2kiorT07epJpERP3lt0nWuSkoQIiI=</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tLTaUs9Ck0LqymQYhlGcE5ArXt2U01p7UrAIChnmxA0=</DigestValue>
      </Reference>
      <Reference URI="/xl/externalLinks/externalLink51.xml?ContentType=application/vnd.openxmlformats-officedocument.spreadsheetml.externalLink+xml">
        <DigestMethod Algorithm="http://www.w3.org/2001/04/xmlenc#sha256"/>
        <DigestValue>U1FkxJ9TN60PXeD+abnuEqYJNTQ1xr0r7LbycVQTgIU=</DigestValue>
      </Reference>
      <Reference URI="/xl/externalLinks/externalLink52.xml?ContentType=application/vnd.openxmlformats-officedocument.spreadsheetml.externalLink+xml">
        <DigestMethod Algorithm="http://www.w3.org/2001/04/xmlenc#sha256"/>
        <DigestValue>QHpQCC4CAuEIhlMLrHkCeh+MQLp92DDelYuPravC5zo=</DigestValue>
      </Reference>
      <Reference URI="/xl/externalLinks/externalLink53.xml?ContentType=application/vnd.openxmlformats-officedocument.spreadsheetml.externalLink+xml">
        <DigestMethod Algorithm="http://www.w3.org/2001/04/xmlenc#sha256"/>
        <DigestValue>bPtk22k9jfcUCaNj0Au2eWQNef6SQw4T6DcHCBR0M8c=</DigestValue>
      </Reference>
      <Reference URI="/xl/externalLinks/externalLink54.xml?ContentType=application/vnd.openxmlformats-officedocument.spreadsheetml.externalLink+xml">
        <DigestMethod Algorithm="http://www.w3.org/2001/04/xmlenc#sha256"/>
        <DigestValue>7f1ABIAWSu4gXogDfkhxNfO88yVFupxIgsTumvycsUM=</DigestValue>
      </Reference>
      <Reference URI="/xl/externalLinks/externalLink55.xml?ContentType=application/vnd.openxmlformats-officedocument.spreadsheetml.externalLink+xml">
        <DigestMethod Algorithm="http://www.w3.org/2001/04/xmlenc#sha256"/>
        <DigestValue>Tybr/JDgVZPzHqQmXjp9o6Ay0k5xDDucqyotmDQzBx4=</DigestValue>
      </Reference>
      <Reference URI="/xl/externalLinks/externalLink56.xml?ContentType=application/vnd.openxmlformats-officedocument.spreadsheetml.externalLink+xml">
        <DigestMethod Algorithm="http://www.w3.org/2001/04/xmlenc#sha256"/>
        <DigestValue>PWyXH77kM4DlYuyJyxf5eDSw7351LDmFeG352OcsgM4=</DigestValue>
      </Reference>
      <Reference URI="/xl/externalLinks/externalLink57.xml?ContentType=application/vnd.openxmlformats-officedocument.spreadsheetml.externalLink+xml">
        <DigestMethod Algorithm="http://www.w3.org/2001/04/xmlenc#sha256"/>
        <DigestValue>vhl6hGF+jtW3NmFv+gZbHCCIJv3vo/GHJdHJ/ViFxfE=</DigestValue>
      </Reference>
      <Reference URI="/xl/externalLinks/externalLink58.xml?ContentType=application/vnd.openxmlformats-officedocument.spreadsheetml.externalLink+xml">
        <DigestMethod Algorithm="http://www.w3.org/2001/04/xmlenc#sha256"/>
        <DigestValue>epM1VCtoY2T5zbDHD0nP0x5hHUHqoGHxBDaUw0K+LUY=</DigestValue>
      </Reference>
      <Reference URI="/xl/externalLinks/externalLink59.xml?ContentType=application/vnd.openxmlformats-officedocument.spreadsheetml.externalLink+xml">
        <DigestMethod Algorithm="http://www.w3.org/2001/04/xmlenc#sha256"/>
        <DigestValue>GYZAW/Umeas+c1JuU9ufzvQZyWHQQNHf5pHr33VSJgY=</DigestValue>
      </Reference>
      <Reference URI="/xl/externalLinks/externalLink6.xml?ContentType=application/vnd.openxmlformats-officedocument.spreadsheetml.externalLink+xml">
        <DigestMethod Algorithm="http://www.w3.org/2001/04/xmlenc#sha256"/>
        <DigestValue>8FwO8+zDsMJtGQKx+XUlPMHogyDZ90OK3hpK8ciNn24=</DigestValue>
      </Reference>
      <Reference URI="/xl/externalLinks/externalLink60.xml?ContentType=application/vnd.openxmlformats-officedocument.spreadsheetml.externalLink+xml">
        <DigestMethod Algorithm="http://www.w3.org/2001/04/xmlenc#sha256"/>
        <DigestValue>4PXa1pzNS1dvV3El4rKhAbsiODecTkwB9t/m0Yg9JGw=</DigestValue>
      </Reference>
      <Reference URI="/xl/externalLinks/externalLink61.xml?ContentType=application/vnd.openxmlformats-officedocument.spreadsheetml.externalLink+xml">
        <DigestMethod Algorithm="http://www.w3.org/2001/04/xmlenc#sha256"/>
        <DigestValue>rrbbyVe/wzYoQM94swhRFA3jpQ+NKwxQhJDKEqqg65c=</DigestValue>
      </Reference>
      <Reference URI="/xl/externalLinks/externalLink62.xml?ContentType=application/vnd.openxmlformats-officedocument.spreadsheetml.externalLink+xml">
        <DigestMethod Algorithm="http://www.w3.org/2001/04/xmlenc#sha256"/>
        <DigestValue>qo7Xrk06NES4NVXXqPjNi7/1Szv/ksKZMlcE7Ws3afI=</DigestValue>
      </Reference>
      <Reference URI="/xl/externalLinks/externalLink63.xml?ContentType=application/vnd.openxmlformats-officedocument.spreadsheetml.externalLink+xml">
        <DigestMethod Algorithm="http://www.w3.org/2001/04/xmlenc#sha256"/>
        <DigestValue>phzM1vw0KweRBaCU19xbApmFIHarqstuktcKCEbFtRM=</DigestValue>
      </Reference>
      <Reference URI="/xl/externalLinks/externalLink64.xml?ContentType=application/vnd.openxmlformats-officedocument.spreadsheetml.externalLink+xml">
        <DigestMethod Algorithm="http://www.w3.org/2001/04/xmlenc#sha256"/>
        <DigestValue>Vn39ISc4xXQHypE39xSW6eTXpBgVhmbPrWv/MxMEcRQ=</DigestValue>
      </Reference>
      <Reference URI="/xl/externalLinks/externalLink65.xml?ContentType=application/vnd.openxmlformats-officedocument.spreadsheetml.externalLink+xml">
        <DigestMethod Algorithm="http://www.w3.org/2001/04/xmlenc#sha256"/>
        <DigestValue>c8uRhZseVy2clYS1t2+Q+UXZBtm3bSFK6KKUy9KVAe0=</DigestValue>
      </Reference>
      <Reference URI="/xl/externalLinks/externalLink66.xml?ContentType=application/vnd.openxmlformats-officedocument.spreadsheetml.externalLink+xml">
        <DigestMethod Algorithm="http://www.w3.org/2001/04/xmlenc#sha256"/>
        <DigestValue>n+n+lrlZpcawGpfOUc0kgmXSzjmRzsK1THC4LkfJZnU=</DigestValue>
      </Reference>
      <Reference URI="/xl/externalLinks/externalLink67.xml?ContentType=application/vnd.openxmlformats-officedocument.spreadsheetml.externalLink+xml">
        <DigestMethod Algorithm="http://www.w3.org/2001/04/xmlenc#sha256"/>
        <DigestValue>hWLM6ISzlJEBRf2DIURMXpY+cYhnHnBTZHjaRhXJCmA=</DigestValue>
      </Reference>
      <Reference URI="/xl/externalLinks/externalLink68.xml?ContentType=application/vnd.openxmlformats-officedocument.spreadsheetml.externalLink+xml">
        <DigestMethod Algorithm="http://www.w3.org/2001/04/xmlenc#sha256"/>
        <DigestValue>0g++wRZGlq5/ayvDZ/ayaAtyNvoCEQ4olFkM8HfoPog=</DigestValue>
      </Reference>
      <Reference URI="/xl/externalLinks/externalLink69.xml?ContentType=application/vnd.openxmlformats-officedocument.spreadsheetml.externalLink+xml">
        <DigestMethod Algorithm="http://www.w3.org/2001/04/xmlenc#sha256"/>
        <DigestValue>Be34oF2Fr4dByYQByil08F5Lgic54H/mRenP1BHrz6U=</DigestValue>
      </Reference>
      <Reference URI="/xl/externalLinks/externalLink7.xml?ContentType=application/vnd.openxmlformats-officedocument.spreadsheetml.externalLink+xml">
        <DigestMethod Algorithm="http://www.w3.org/2001/04/xmlenc#sha256"/>
        <DigestValue>vlvmRH9MqIk5SrZYlDxmEucETSJTJBAmHv8f4DoKJ9o=</DigestValue>
      </Reference>
      <Reference URI="/xl/externalLinks/externalLink70.xml?ContentType=application/vnd.openxmlformats-officedocument.spreadsheetml.externalLink+xml">
        <DigestMethod Algorithm="http://www.w3.org/2001/04/xmlenc#sha256"/>
        <DigestValue>pyjGBAz8n70ePkFCwQLVX8jfujcJWOrNPMQcji+gRYc=</DigestValue>
      </Reference>
      <Reference URI="/xl/externalLinks/externalLink71.xml?ContentType=application/vnd.openxmlformats-officedocument.spreadsheetml.externalLink+xml">
        <DigestMethod Algorithm="http://www.w3.org/2001/04/xmlenc#sha256"/>
        <DigestValue>nAzr67rir/Ue3+0eOixw34NyhRL7inNGZkC8/2VXkKU=</DigestValue>
      </Reference>
      <Reference URI="/xl/externalLinks/externalLink72.xml?ContentType=application/vnd.openxmlformats-officedocument.spreadsheetml.externalLink+xml">
        <DigestMethod Algorithm="http://www.w3.org/2001/04/xmlenc#sha256"/>
        <DigestValue>SLx+2Kc5HWlrDlHsk8nFZZG79yqdhmgx53sgd+qEZUg=</DigestValue>
      </Reference>
      <Reference URI="/xl/externalLinks/externalLink73.xml?ContentType=application/vnd.openxmlformats-officedocument.spreadsheetml.externalLink+xml">
        <DigestMethod Algorithm="http://www.w3.org/2001/04/xmlenc#sha256"/>
        <DigestValue>WYK7rR6h1fKYQxxpaC89JhPpStju5sXYaq71QewF/2E=</DigestValue>
      </Reference>
      <Reference URI="/xl/externalLinks/externalLink74.xml?ContentType=application/vnd.openxmlformats-officedocument.spreadsheetml.externalLink+xml">
        <DigestMethod Algorithm="http://www.w3.org/2001/04/xmlenc#sha256"/>
        <DigestValue>dqHm0wkOVQxrqanZYBaUjzxxuIMs/91FYdSLVvUy6tE=</DigestValue>
      </Reference>
      <Reference URI="/xl/externalLinks/externalLink75.xml?ContentType=application/vnd.openxmlformats-officedocument.spreadsheetml.externalLink+xml">
        <DigestMethod Algorithm="http://www.w3.org/2001/04/xmlenc#sha256"/>
        <DigestValue>PJXDF1zGOgBjG753sM7oLDB34e2y4q7q1TCpDOR6qBg=</DigestValue>
      </Reference>
      <Reference URI="/xl/externalLinks/externalLink76.xml?ContentType=application/vnd.openxmlformats-officedocument.spreadsheetml.externalLink+xml">
        <DigestMethod Algorithm="http://www.w3.org/2001/04/xmlenc#sha256"/>
        <DigestValue>ZpsS/ns30rF7CPky3e74XGQiJ9wltyw9QdMfDDuUlYc=</DigestValue>
      </Reference>
      <Reference URI="/xl/externalLinks/externalLink77.xml?ContentType=application/vnd.openxmlformats-officedocument.spreadsheetml.externalLink+xml">
        <DigestMethod Algorithm="http://www.w3.org/2001/04/xmlenc#sha256"/>
        <DigestValue>2QCazj9lT1QYm+rONA9YkZ9F/U1h8wvn+jZLyYzkbp8=</DigestValue>
      </Reference>
      <Reference URI="/xl/externalLinks/externalLink78.xml?ContentType=application/vnd.openxmlformats-officedocument.spreadsheetml.externalLink+xml">
        <DigestMethod Algorithm="http://www.w3.org/2001/04/xmlenc#sha256"/>
        <DigestValue>o+Wg6vAuRcZyISsvqlNv575a6r0piDxVMl5ItYdlyn4=</DigestValue>
      </Reference>
      <Reference URI="/xl/externalLinks/externalLink79.xml?ContentType=application/vnd.openxmlformats-officedocument.spreadsheetml.externalLink+xml">
        <DigestMethod Algorithm="http://www.w3.org/2001/04/xmlenc#sha256"/>
        <DigestValue>yl+EUFr22QtOiCGMOuF+ahanyS35q6NypkdJAYT/DT0=</DigestValue>
      </Reference>
      <Reference URI="/xl/externalLinks/externalLink8.xml?ContentType=application/vnd.openxmlformats-officedocument.spreadsheetml.externalLink+xml">
        <DigestMethod Algorithm="http://www.w3.org/2001/04/xmlenc#sha256"/>
        <DigestValue>5QQIyvYlcwvFzRvTi3JwJviyUkXSrwAhR/nn8SmWhY4=</DigestValue>
      </Reference>
      <Reference URI="/xl/externalLinks/externalLink80.xml?ContentType=application/vnd.openxmlformats-officedocument.spreadsheetml.externalLink+xml">
        <DigestMethod Algorithm="http://www.w3.org/2001/04/xmlenc#sha256"/>
        <DigestValue>YVruk14bS9ZfzDtjYRPsX3RDsvr+bvAVBZbU+pQO4Xg=</DigestValue>
      </Reference>
      <Reference URI="/xl/externalLinks/externalLink81.xml?ContentType=application/vnd.openxmlformats-officedocument.spreadsheetml.externalLink+xml">
        <DigestMethod Algorithm="http://www.w3.org/2001/04/xmlenc#sha256"/>
        <DigestValue>jHL0axgYQYHUpRDkqxXRjSekHpxoB6IuJy0W49DwKpw=</DigestValue>
      </Reference>
      <Reference URI="/xl/externalLinks/externalLink82.xml?ContentType=application/vnd.openxmlformats-officedocument.spreadsheetml.externalLink+xml">
        <DigestMethod Algorithm="http://www.w3.org/2001/04/xmlenc#sha256"/>
        <DigestValue>tC36RhWJJ3OXroDlDFK448Kxr25rVb1a4mpDV83o1Q0=</DigestValue>
      </Reference>
      <Reference URI="/xl/externalLinks/externalLink83.xml?ContentType=application/vnd.openxmlformats-officedocument.spreadsheetml.externalLink+xml">
        <DigestMethod Algorithm="http://www.w3.org/2001/04/xmlenc#sha256"/>
        <DigestValue>VdfoDxm3ggnRfbGmBzEWFqZsUbD1LuXVcksGidbxV6k=</DigestValue>
      </Reference>
      <Reference URI="/xl/externalLinks/externalLink84.xml?ContentType=application/vnd.openxmlformats-officedocument.spreadsheetml.externalLink+xml">
        <DigestMethod Algorithm="http://www.w3.org/2001/04/xmlenc#sha256"/>
        <DigestValue>9Gl5jT5K8AXlt4btoL3eGnCN2ZFQRANwrt9P0bPu924=</DigestValue>
      </Reference>
      <Reference URI="/xl/externalLinks/externalLink85.xml?ContentType=application/vnd.openxmlformats-officedocument.spreadsheetml.externalLink+xml">
        <DigestMethod Algorithm="http://www.w3.org/2001/04/xmlenc#sha256"/>
        <DigestValue>qME5TvraRr8vk8yfkATlbmTz+k15Cfvo0ns9AhPEkeU=</DigestValue>
      </Reference>
      <Reference URI="/xl/externalLinks/externalLink86.xml?ContentType=application/vnd.openxmlformats-officedocument.spreadsheetml.externalLink+xml">
        <DigestMethod Algorithm="http://www.w3.org/2001/04/xmlenc#sha256"/>
        <DigestValue>umlq0X29Isbiis0Wl7GHYKvlK2z3LIdcOB7GJ0e9Kak=</DigestValue>
      </Reference>
      <Reference URI="/xl/externalLinks/externalLink87.xml?ContentType=application/vnd.openxmlformats-officedocument.spreadsheetml.externalLink+xml">
        <DigestMethod Algorithm="http://www.w3.org/2001/04/xmlenc#sha256"/>
        <DigestValue>z5vrXrll3IwN+r2/SSW5yuLIeETEMso3k8RRJ3opBeA=</DigestValue>
      </Reference>
      <Reference URI="/xl/externalLinks/externalLink88.xml?ContentType=application/vnd.openxmlformats-officedocument.spreadsheetml.externalLink+xml">
        <DigestMethod Algorithm="http://www.w3.org/2001/04/xmlenc#sha256"/>
        <DigestValue>z5vrXrll3IwN+r2/SSW5yuLIeETEMso3k8RRJ3opBeA=</DigestValue>
      </Reference>
      <Reference URI="/xl/externalLinks/externalLink89.xml?ContentType=application/vnd.openxmlformats-officedocument.spreadsheetml.externalLink+xml">
        <DigestMethod Algorithm="http://www.w3.org/2001/04/xmlenc#sha256"/>
        <DigestValue>45t40QB7L6eJbZMxpPYg77CWiKGIrxX3IAHOgD1psXI=</DigestValue>
      </Reference>
      <Reference URI="/xl/externalLinks/externalLink9.xml?ContentType=application/vnd.openxmlformats-officedocument.spreadsheetml.externalLink+xml">
        <DigestMethod Algorithm="http://www.w3.org/2001/04/xmlenc#sha256"/>
        <DigestValue>P9Mtq3e0XI061LDSDCbOcmDPPsCyYrOIbfBYTtwENSs=</DigestValue>
      </Reference>
      <Reference URI="/xl/externalLinks/externalLink90.xml?ContentType=application/vnd.openxmlformats-officedocument.spreadsheetml.externalLink+xml">
        <DigestMethod Algorithm="http://www.w3.org/2001/04/xmlenc#sha256"/>
        <DigestValue>HiopIcwICvKPpe8fG5GvW6iLgt3WLBuhWEZiFNWWGOo=</DigestValue>
      </Reference>
      <Reference URI="/xl/externalLinks/externalLink91.xml?ContentType=application/vnd.openxmlformats-officedocument.spreadsheetml.externalLink+xml">
        <DigestMethod Algorithm="http://www.w3.org/2001/04/xmlenc#sha256"/>
        <DigestValue>AxLZR+7wjvhD5pKIamYYghcbc6rd2GZUbMURjuQV75U=</DigestValue>
      </Reference>
      <Reference URI="/xl/externalLinks/externalLink92.xml?ContentType=application/vnd.openxmlformats-officedocument.spreadsheetml.externalLink+xml">
        <DigestMethod Algorithm="http://www.w3.org/2001/04/xmlenc#sha256"/>
        <DigestValue>iH6yEddq8c2qhzwtUx0A75dBVVScOhlOIS53SmNLlyY=</DigestValue>
      </Reference>
      <Reference URI="/xl/externalLinks/externalLink93.xml?ContentType=application/vnd.openxmlformats-officedocument.spreadsheetml.externalLink+xml">
        <DigestMethod Algorithm="http://www.w3.org/2001/04/xmlenc#sha256"/>
        <DigestValue>qkQSwe5OayatVZtYJaUcLk7Jx4uI+MPJ36+pUlBnve4=</DigestValue>
      </Reference>
      <Reference URI="/xl/externalLinks/externalLink94.xml?ContentType=application/vnd.openxmlformats-officedocument.spreadsheetml.externalLink+xml">
        <DigestMethod Algorithm="http://www.w3.org/2001/04/xmlenc#sha256"/>
        <DigestValue>Akv5EUXPskrWraBHiyQypnB+K7RDPEr0Sr1UJDlcVyw=</DigestValue>
      </Reference>
      <Reference URI="/xl/externalLinks/externalLink95.xml?ContentType=application/vnd.openxmlformats-officedocument.spreadsheetml.externalLink+xml">
        <DigestMethod Algorithm="http://www.w3.org/2001/04/xmlenc#sha256"/>
        <DigestValue>CiqG+Kxnr+4g5UFJ8s+m5926i8vN60WCTRIYH92okGk=</DigestValue>
      </Reference>
      <Reference URI="/xl/externalLinks/externalLink96.xml?ContentType=application/vnd.openxmlformats-officedocument.spreadsheetml.externalLink+xml">
        <DigestMethod Algorithm="http://www.w3.org/2001/04/xmlenc#sha256"/>
        <DigestValue>nFnC9A58xpFqx0OSbjYQY1fbv1QOsBIKTizPe2vKFys=</DigestValue>
      </Reference>
      <Reference URI="/xl/externalLinks/externalLink97.xml?ContentType=application/vnd.openxmlformats-officedocument.spreadsheetml.externalLink+xml">
        <DigestMethod Algorithm="http://www.w3.org/2001/04/xmlenc#sha256"/>
        <DigestValue>FWeR94VFsfxO/mGZ7NBxeJyk+nO9XTUqyG6OVy/NIhU=</DigestValue>
      </Reference>
      <Reference URI="/xl/externalLinks/externalLink98.xml?ContentType=application/vnd.openxmlformats-officedocument.spreadsheetml.externalLink+xml">
        <DigestMethod Algorithm="http://www.w3.org/2001/04/xmlenc#sha256"/>
        <DigestValue>/pGfBukWopIj8niNk2xivxQV18/lHTCTs6FH+9YN+vk=</DigestValue>
      </Reference>
      <Reference URI="/xl/externalLinks/externalLink99.xml?ContentType=application/vnd.openxmlformats-officedocument.spreadsheetml.externalLink+xml">
        <DigestMethod Algorithm="http://www.w3.org/2001/04/xmlenc#sha256"/>
        <DigestValue>KM648M1Lsj6i6BfM4R+5oo6T+7UhxcFK/8jref+QH9w=</DigestValue>
      </Reference>
      <Reference URI="/xl/media/image1.emf?ContentType=image/x-emf">
        <DigestMethod Algorithm="http://www.w3.org/2001/04/xmlenc#sha256"/>
        <DigestValue>tjin4ueI2rejaskHKCX+dEiEX9ZkcIUS6UtreoMozQE=</DigestValue>
      </Reference>
      <Reference URI="/xl/media/image2.emf?ContentType=image/x-emf">
        <DigestMethod Algorithm="http://www.w3.org/2001/04/xmlenc#sha256"/>
        <DigestValue>SmnJBzCHT5xGFbUWn23f1yiuCiwx+emNgDxZSrcjrko=</DigestValue>
      </Reference>
      <Reference URI="/xl/media/image3.emf?ContentType=image/x-emf">
        <DigestMethod Algorithm="http://www.w3.org/2001/04/xmlenc#sha256"/>
        <DigestValue>zXaQWW6y10Zyb4u9UFZRb2a6gyqo/d52j5EsnUrORI4=</DigestValue>
      </Reference>
      <Reference URI="/xl/printerSettings/printerSettings1.bin?ContentType=application/vnd.openxmlformats-officedocument.spreadsheetml.printerSettings">
        <DigestMethod Algorithm="http://www.w3.org/2001/04/xmlenc#sha256"/>
        <DigestValue>Qd8KWH86eZVwrI0mt1e4iiMWSBoNxtx7dmmI+4sVwqo=</DigestValue>
      </Reference>
      <Reference URI="/xl/printerSettings/printerSettings2.bin?ContentType=application/vnd.openxmlformats-officedocument.spreadsheetml.printerSettings">
        <DigestMethod Algorithm="http://www.w3.org/2001/04/xmlenc#sha256"/>
        <DigestValue>YbFNL8lvVDhp2JwC/e2c+cF+K+9O9/APRVHpbaoI6T0=</DigestValue>
      </Reference>
      <Reference URI="/xl/printerSettings/printerSettings3.bin?ContentType=application/vnd.openxmlformats-officedocument.spreadsheetml.printerSettings">
        <DigestMethod Algorithm="http://www.w3.org/2001/04/xmlenc#sha256"/>
        <DigestValue>NZ2bsCgjALTVNGxJ5PhjgMnQznfOuJazc5jqCevDVcc=</DigestValue>
      </Reference>
      <Reference URI="/xl/printerSettings/printerSettings4.bin?ContentType=application/vnd.openxmlformats-officedocument.spreadsheetml.printerSettings">
        <DigestMethod Algorithm="http://www.w3.org/2001/04/xmlenc#sha256"/>
        <DigestValue>7+pCCg5IVK9FdjBzSUFSvGeLJSFXpV+FT/Roc2w3+pM=</DigestValue>
      </Reference>
      <Reference URI="/xl/sharedStrings.xml?ContentType=application/vnd.openxmlformats-officedocument.spreadsheetml.sharedStrings+xml">
        <DigestMethod Algorithm="http://www.w3.org/2001/04/xmlenc#sha256"/>
        <DigestValue>GA8581cnMtmD850H0pfCYh5oHOdIEP7kVEBKVFNm2PE=</DigestValue>
      </Reference>
      <Reference URI="/xl/styles.xml?ContentType=application/vnd.openxmlformats-officedocument.spreadsheetml.styles+xml">
        <DigestMethod Algorithm="http://www.w3.org/2001/04/xmlenc#sha256"/>
        <DigestValue>+up9KKYxxVLiNEoZd889M5DtC8WkMQtfmnPV+3yCr44=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9bM/7dsFM92/Ku63U9PNXDb716RvBLIjgVwxwgqSpMk=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3BpUXcHfDDJgw76KKunPIgUJplVl4jOTdcO46t9zLuA=</DigestValue>
      </Reference>
      <Reference URI="/xl/worksheets/sheet2.xml?ContentType=application/vnd.openxmlformats-officedocument.spreadsheetml.worksheet+xml">
        <DigestMethod Algorithm="http://www.w3.org/2001/04/xmlenc#sha256"/>
        <DigestValue>CdP0yHIKW6qw77dsy1FNb+r0zwWakIywxzrPrARqHjY=</DigestValue>
      </Reference>
      <Reference URI="/xl/worksheets/sheet3.xml?ContentType=application/vnd.openxmlformats-officedocument.spreadsheetml.worksheet+xml">
        <DigestMethod Algorithm="http://www.w3.org/2001/04/xmlenc#sha256"/>
        <DigestValue>Yrv4i+yPcwPkpcjQOaJeHFCyMQTWHcyfsdRzX90zpXE=</DigestValue>
      </Reference>
      <Reference URI="/xl/worksheets/sheet4.xml?ContentType=application/vnd.openxmlformats-officedocument.spreadsheetml.worksheet+xml">
        <DigestMethod Algorithm="http://www.w3.org/2001/04/xmlenc#sha256"/>
        <DigestValue>l7++xVKBPlC99bNsE28mUJFNFINWLwvUo3PCRwDFo70=</DigestValue>
      </Reference>
    </Manifest>
    <SignatureProperties>
      <SignatureProperty Id="idSignatureTime" Target="#idPackageSignature">
        <mdssi:SignatureTime xmlns:mdssi="http://schemas.openxmlformats.org/package/2006/digital-signature">
          <mdssi:Format>YYYY-MM-DDThh:mm:ssTZD</mdssi:Format>
          <mdssi:Value>2023-03-15T19:43:26Z</mdssi:Value>
        </mdssi:SignatureTime>
      </SignatureProperty>
    </SignatureProperties>
  </Object>
  <Object Id="idOfficeObject">
    <SignatureProperties>
      <SignatureProperty Id="idOfficeV1Details" Target="#idPackageSignature">
        <SignatureInfoV1 xmlns="http://schemas.microsoft.com/office/2006/digsig">
          <SetupID>{1CBFBCFE-06E0-49DD-B95D-5037BDEB48E3}</SetupID>
          <SignatureText>Lourdes Villalba</SignatureText>
          <SignatureImage/>
          <SignatureComments/>
          <WindowsVersion>10.0</WindowsVersion>
          <OfficeVersion>16.0.14332/23</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2023-03-15T19:43:26Z</xd:SigningTime>
          <xd:SigningCertificate>
            <xd:Cert>
              <xd:CertDigest>
                <DigestMethod Algorithm="http://www.w3.org/2001/04/xmlenc#sha256"/>
                <DigestValue>XhrmfMTeq7IeGci3UgcPLjqCQoOg1DIfHmlDrshEQTY=</DigestValue>
              </xd:CertDigest>
              <xd:IssuerSerial>
                <X509IssuerName>CN=CA-CODE100 S.A., C=PY, O=CODE100 S.A., SERIALNUMBER=RUC 80080610-7</X509IssuerName>
                <X509SerialNumber>2051668764817306384448094660406217098259372900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DXGwAAkQwAACBFTUYAAAEAwBsAAKoAAAAGAAAAAAAAAAAAAAAAAAAAVgUAAAADAABYAQAAwQAAAAAAAAAAAAAAAAAAAMA/BQDo8QI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GMZ+n8AAACwYxn6fwAAHEpIGfp/AAAAAL5v+n8AADEStxj6fwAAMBa+b/p/AAAcSkgZ+n8AAJAWAAAAAAAAQAAAwPp/AAAAAL5v+n8AAAEVtxj6fwAABAAAAAAAAAAwFr5v+n8AAICzdY3XAAAAHEpIGQAAAABIAAAAAAAAABxKSBn6fwAAoLNjGfp/AABATkgZ+n8AAAEAAAAAAAAAdnNIGfp/AAAAAL5v+n8AAAAAAAAAAAAAAAAAAFYCAAABPqIX+n8AACAsTPFWAgAA2+Dybvp/AABQtHWN1wAAAOm0dY3XAAAAAAAAAAAAAAAAAAAAZHYACAAAAAAlAAAADAAAAAEAAAAYAAAADAAAAAAAAAASAAAADAAAAAEAAAAeAAAAGAAAAMMAAAAEAAAA9wAAABEAAAAlAAAADAAAAAEAAABUAAAAhAAAAMQAAAAEAAAA9QAAABAAAAABAAAA0XbJQasKyUHEAAAABAAAAAkAAABMAAAAAAAAAAAAAAAAAAAA//////////9gAAAAMQA1AC8AMwAvADIAMAAyADMAAAAGAAAABgAAAAQAAAAGAAAABAAAAAYAAAAGAAAABgAAAAYAAABLAAAAQAAAADAAAAAFAAAAIAAAAAEAAAABAAAAEAAAAAAAAAAAAAAAGwEAAIAAAAAAAAAAAAAAABsBAACAAAAAUgAAAHABAAACAAAAEAAAAAcAAAAAAAAAAAAAALwCAAAAAAAAAQICIlMAeQBzAHQAZQBtAAAAAAAAAAAAAAAAAAAAAAAAAAAAAAAAAAAAAAAAAAAAAAAAAAAAAAAAAAAAAAAAAAAAAAAAAAAAAQAAAAAAAAD40XWN1wAAAAAAAAAAAAAAiD4Wb/p/AAAAAAAAAAAAAAkAAAAAAAAAAAAwQVYCAAB0FLcY+n8AAAAAAAAAAAAAAAAAAAAAAACi6v+/fPsAAHjTdY3XAAAA9LU6/lYCAABAihT9VgIAACAsTPFWAgAAoNR1jQAAAABgaVjxVgIAAAcAAAAAAAAAAAAAAAAAAADc03WN1wAAABnUdY3XAAAAcc3ubvp/AAAAAAAAAAAAAHB8afsAAAAAAAAAAAAAAAAAAAAAAAAAACAsTPFWAgAA2+Dybvp/AACA03WN1wAAABnUdY3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bUX+n8AAMCpJ/FWAgAAAgAAAAAAAACIPhZv+n8AAAAAAAAAAAAAAWgpF/p/AACAAraSVgIAABzgQh36fwAAAAAAAAAAAAAAAAAAAAAAALJi/r98+wAAAAAiF/p/AAAAAAAAAAAAAOD///8AAAAAICxM8VYCAACoXHSNAAAAAAAAAAAAAAAABgAAAAAAAAAAAAAAAAAAAMxbdI3XAAAACVx0jdcAAABxze5u+n8AAFiVrZJWAgAAAAAAAAAAAABYla2SVgIAAAAF6JFWAgAAICxM8VYCAADb4PJu+n8AAHBbdI3XAAAACVx0jdc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Ig+Fm/6fwAAAAAAAAAAAAAAAAAAAAAAAMj6dJJWAgAAkFx4klYCAAAAAAAAAAAAAAAAAAAAAAAAgmL+v3z7AADgp6IX+n8AALDLAJJWAgAA8P///wAAAAAgLEzxVgIAAJhcdI0AAAAAAAAAAAAAAAAJAAAAAAAAAAAAAAAAAAAAvFt0jdcAAAD5W3SN1wAAAHHN7m76fwAACJWtklYCAAAAAAAAAAAAAAiVrZJWAgAAAAAAAAAAAAAgLEzxVgIAANvg8m76fwAAYFt0jdcAAAD5W3SN1wAAAAAAAAAAAAAAAL2z/WR2AAgAAAAAJQAAAAwAAAAEAAAAGAAAAAwAAAAAAAAAEgAAAAwAAAABAAAAHgAAABgAAAApAAAAMwAAAJoAAABIAAAAJQAAAAwAAAAEAAAAVAAAAKwAAAAqAAAAMwAAAJgAAABHAAAAAQAAANF2yUGrCslBKgAAADMAAAAQAAAATAAAAAAAAAAAAAAAAAAAAP//////////bAAAAEwAbwB1AHIAZABlAHMAIABWAGkAbABsAGEAbABiAGEACAAAAAkAAAAJAAAABgAAAAkAAAAIAAAABwAAAAQAAAAKAAAABAAAAAQAAAAEAAAACAAAAAQAAAAJAAAACA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DRdslBqwrJQQoAAABQAAAAEAAAAEwAAAAAAAAAAAAAAAAAAAD//////////2wAAABMAG8AdQByAGQAZQBzACAAVgBpAGwAbABhAGwAYgBhAAUAAAAHAAAABwAAAAQAAAAHAAAABgAAAAUAAAADAAAABwAAAAMAAAADAAAAAwAAAAYAAAADAAAABwAAAAYAAABLAAAAQAAAADAAAAAFAAAAIAAAAAEAAAABAAAAEAAAAAAAAAAAAAAAGwEAAIAAAAAAAAAAAAAAAB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GwEAAIAAAAAAAAAAAAAAABsBAACAAAAAJQAAAAwAAAACAAAAJwAAABgAAAAFAAAAAAAAAP///wAAAAAAJQAAAAwAAAAFAAAATAAAAGQAAAAJAAAAcAAAABEBAAB8AAAACQAAAHAAAAAJAQAADQAAACEA8AAAAAAAAAAAAAAAgD8AAAAAAAAAAAAAgD8AAAAAAAAAAAAAAAAAAAAAAAAAAAAAAAAAAAAAAAAAACUAAAAMAAAAAAAAgCgAAAAMAAAABQAAACUAAAAMAAAAAQAAABgAAAAMAAAAAAAAABIAAAAMAAAAAQAAABYAAAAMAAAAAAAAAFQAAABcAQAACgAAAHAAAAAQAQAAfAAAAAEAAADRdslBqwrJQQoAAABwAAAALQAAAEwAAAAEAAAACQAAAHAAAAASAQAAfQAAAKgAAABGAGkAcgBtAGEAZABvACAAcABvAHIAOgAgAEwATwBVAFIARABFAFMAIABDAEUAQwBJAEwASQBBACAAVgBJAEwATABBAEwAQgBBACAAQwBBAFIARABPAFoATwAAAAYAAAADAAAABAAAAAkAAAAGAAAABwAAAAcAAAADAAAABwAAAAcAAAAEAAAAAwAAAAMAAAAFAAAACQAAAAgAAAAHAAAACAAAAAYAAAAGAAAAAwAAAAcAAAAGAAAABwAAAAMAAAAFAAAAAwAAAAcAAAADAAAABwAAAAMAAAAFAAAABQAAAAcAAAAFAAAABgAAAAcAAAADAAAABwAAAAcAAAAHAAAACAAAAAkAAAAGAAAACQAAABYAAAAMAAAAAAAAACUAAAAMAAAAAgAAAA4AAAAUAAAAAAAAABAAAAAUAAAA</Object>
  <Object Id="idInvalidSigLnImg">AQAAAGwAAAAAAAAAAAAAABoBAAB/AAAAAAAAAAAAAADXGwAAkQwAACBFTUYAAAEAMCEAALEAAAAGAAAAAAAAAAAAAAAAAAAAVgUAAAADAABYAQAAwQAAAAAAAAAAAAAAAAAAAMA/BQDo8QI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GMZ+n8AAACwYxn6fwAAHEpIGfp/AAAAAL5v+n8AADEStxj6fwAAMBa+b/p/AAAcSkgZ+n8AAJAWAAAAAAAAQAAAwPp/AAAAAL5v+n8AAAEVtxj6fwAABAAAAAAAAAAwFr5v+n8AAICzdY3XAAAAHEpIGQAAAABIAAAAAAAAABxKSBn6fwAAoLNjGfp/AABATkgZ+n8AAAEAAAAAAAAAdnNIGfp/AAAAAL5v+n8AAAAAAAAAAAAAAAAAAFYCAAABPqIX+n8AACAsTPFWAgAA2+Dybvp/AABQtHWN1wAAAOm0dY3X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wEAAIAAAAAAAAAAAAAAABsBAACAAAAAUgAAAHABAAACAAAAEAAAAAcAAAAAAAAAAAAAALwCAAAAAAAAAQICIlMAeQBzAHQAZQBtAAAAAAAAAAAAAAAAAAAAAAAAAAAAAAAAAAAAAAAAAAAAAAAAAAAAAAAAAAAAAAAAAAAAAAAAAAAAAQAAAAAAAAD40XWN1wAAAAAAAAAAAAAAiD4Wb/p/AAAAAAAAAAAAAAkAAAAAAAAAAAAwQVYCAAB0FLcY+n8AAAAAAAAAAAAAAAAAAAAAAACi6v+/fPsAAHjTdY3XAAAA9LU6/lYCAABAihT9VgIAACAsTPFWAgAAoNR1jQAAAABgaVjxVgIAAAcAAAAAAAAAAAAAAAAAAADc03WN1wAAABnUdY3XAAAAcc3ubvp/AAAAAAAAAAAAAHB8afsAAAAAAAAAAAAAAAAAAAAAAAAAACAsTPFWAgAA2+Dybvp/AACA03WN1wAAABnUdY3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bUX+n8AAMCpJ/FWAgAAAgAAAAAAAACIPhZv+n8AAAAAAAAAAAAAAWgpF/p/AACAAraSVgIAABzgQh36fwAAAAAAAAAAAAAAAAAAAAAAALJi/r98+wAAAAAiF/p/AAAAAAAAAAAAAOD///8AAAAAICxM8VYCAACoXHSNAAAAAAAAAAAAAAAABgAAAAAAAAAAAAAAAAAAAMxbdI3XAAAACVx0jdcAAABxze5u+n8AAFiVrZJWAgAAAAAAAAAAAABYla2SVgIAAAAF6JFWAgAAICxM8VYCAADb4PJu+n8AAHBbdI3XAAAACVx0jdc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Ig+Fm/6fwAAAAAAAAAAAAAAAAAAAAAAAMj6dJJWAgAAkFx4klYCAAAAAAAAAAAAAAAAAAAAAAAAgmL+v3z7AADgp6IX+n8AALDLAJJWAgAA8P///wAAAAAgLEzxVgIAAJhcdI0AAAAAAAAAAAAAAAAJAAAAAAAAAAAAAAAAAAAAvFt0jdcAAAD5W3SN1wAAAHHN7m76fwAACJWtklYCAAAAAAAAAAAAAAiVrZJWAgAAAAAAAAAAAAAgLEzxVgIAANvg8m76fwAAYFt0jdcAAAD5W3SN1wAAAAAAAAAAAAAAAL2z/WR2AAgAAAAAJQAAAAwAAAAEAAAAGAAAAAwAAAAAAAAAEgAAAAwAAAABAAAAHgAAABgAAAApAAAAMwAAAJoAAABIAAAAJQAAAAwAAAAEAAAAVAAAAKwAAAAqAAAAMwAAAJgAAABHAAAAAQAAANF2yUGrCslBKgAAADMAAAAQAAAATAAAAAAAAAAAAAAAAAAAAP//////////bAAAAEwAbwB1AHIAZABlAHMAIABWAGkAbABsAGEAbABiAGEACAAAAAkAAAAJAAAABgAAAAkAAAAIAAAABwAAAAQAAAAKAAAABAAAAAQAAAAEAAAACAAAAAQAAAAJAAAACA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DRdslBqwrJQQoAAABQAAAAEAAAAEwAAAAAAAAAAAAAAAAAAAD//////////2wAAABMAG8AdQByAGQAZQBzACAAVgBpAGwAbABhAGwAYgBhAAUAAAAHAAAABwAAAAQAAAAHAAAABgAAAAUAAAADAAAABwAAAAMAAAADAAAAAwAAAAYAAAADAAAABwAAAAYAAABLAAAAQAAAADAAAAAFAAAAIAAAAAEAAAABAAAAEAAAAAAAAAAAAAAAGwEAAIAAAAAAAAAAAAAAAB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GwEAAIAAAAAAAAAAAAAAABsBAACAAAAAJQAAAAwAAAACAAAAJwAAABgAAAAFAAAAAAAAAP///wAAAAAAJQAAAAwAAAAFAAAATAAAAGQAAAAJAAAAcAAAABEBAAB8AAAACQAAAHAAAAAJAQAADQAAACEA8AAAAAAAAAAAAAAAgD8AAAAAAAAAAAAAgD8AAAAAAAAAAAAAAAAAAAAAAAAAAAAAAAAAAAAAAAAAACUAAAAMAAAAAAAAgCgAAAAMAAAABQAAACUAAAAMAAAAAQAAABgAAAAMAAAAAAAAABIAAAAMAAAAAQAAABYAAAAMAAAAAAAAAFQAAABcAQAACgAAAHAAAAAQAQAAfAAAAAEAAADRdslBqwrJQQoAAABwAAAALQAAAEwAAAAEAAAACQAAAHAAAAASAQAAfQAAAKgAAABGAGkAcgBtAGEAZABvACAAcABvAHIAOgAgAEwATwBVAFIARABFAFMAIABDAEUAQwBJAEwASQBBACAAVgBJAEwATABBAEwAQgBBACAAQwBBAFIARABPAFoATwAAAAYAAAADAAAABAAAAAkAAAAGAAAABwAAAAcAAAADAAAABwAAAAcAAAAEAAAAAwAAAAMAAAAFAAAACQAAAAgAAAAHAAAACAAAAAYAAAAGAAAAAwAAAAcAAAAGAAAABwAAAAMAAAAFAAAAAwAAAAcAAAADAAAABwAAAAMAAAAFAAAABQAAAAcAAAAFAAAABgAAAAcAAAADAAAABwAAAAcAAAAHAAAACAAAAAkAAAAG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yLMltDY3P8IqZrSFvb8GRhrRoV+L4YQTXtrgJGx7okE=</DigestValue>
    </Reference>
    <Reference Type="http://www.w3.org/2000/09/xmldsig#Object" URI="#idOfficeObject">
      <DigestMethod Algorithm="http://www.w3.org/2001/04/xmlenc#sha256"/>
      <DigestValue>9c+yl7gKv+e5ghInpYnSg5vXmiTVyzs0VrCsGnZWzss=</DigestValue>
    </Reference>
    <Reference Type="http://uri.etsi.org/01903#SignedProperties" URI="#idSignedProperties">
      <Transforms>
        <Transform Algorithm="http://www.w3.org/TR/2001/REC-xml-c14n-20010315"/>
      </Transforms>
      <DigestMethod Algorithm="http://www.w3.org/2001/04/xmlenc#sha256"/>
      <DigestValue>TSQPfX6uvjG3M1g72wB4lrq+9AVfAzDlnuZk94ujKbM=</DigestValue>
    </Reference>
    <Reference Type="http://www.w3.org/2000/09/xmldsig#Object" URI="#idValidSigLnImg">
      <DigestMethod Algorithm="http://www.w3.org/2001/04/xmlenc#sha256"/>
      <DigestValue>o+x8Uyrm/y9CLklaM0lvMPvuiMTtZj9rWGIRoMwp+n4=</DigestValue>
    </Reference>
    <Reference Type="http://www.w3.org/2000/09/xmldsig#Object" URI="#idInvalidSigLnImg">
      <DigestMethod Algorithm="http://www.w3.org/2001/04/xmlenc#sha256"/>
      <DigestValue>PPHDqHKDSpXDHCkhW5AmD8iXwtFq8mH+/Mhqh575Nlk=</DigestValue>
    </Reference>
  </SignedInfo>
  <SignatureValue>Jk/rBwWxtBvP9MwAlzULhGj6GY6RzKmQx3gANnpeDZItmNvFMQYUiZgMti2v1ArgQgQL7f1RQy5W
zkncTAvDFC7srwfM2t/P0yTyQDZSo0zvlPnZAs0J8K+VKHgNYYB+gmtpoxvmC9kMMqESdd4eQVBL
UF41iaQxSRuMui6oSmjKHVcIzN4LDv6bxoWOo32rgkLI2UkKjRe1o9QROISwJjxE2VNmG8nghGZR
aJ5TtJYfST8j9Rtk4t0OERCXSf2sv8ghHwh8au3KlvP6fYFjatJseRo/HJ4A7ulNICV9YZfYX5Mi
mJ7ecB+YDAq5ufRPJki4GPhZAlH5iY3kPtSO2A==</SignatureValue>
  <KeyInfo>
    <X509Data>
      <X509Certificate>MIIJ+TCCB+GgAwIBAgITXAAAy+IOH9NYg6wmSwAAAADL4jANBgkqhkiG9w0BAQsFADBXMRcwFQYDVQQFEw5SVUMgODAwODA2MTAtNzEVMBMGA1UEChMMQ09ERTEwMCBTLkEuMQswCQYDVQQGEwJQWTEYMBYGA1UEAxMPQ0EtQ09ERTEwMCBTLkEuMB4XDTIyMTIwNzEzNTExNVoXDTI0MTIwNzEzNTExNVowgb0xJTAjBgNVBAMTHFZFUk9OSUNBIFZBWlFVRVogTVVOSUFHVVJSSUExNTAzBgNVBAoTLENFUlRJRklDQURPIENVQUxJRklDQURPIERFIEZJUk1BIEVMRUNUUk9OSUNBMQswCQYDVQQGEwJQWTERMA8GA1UEKhMIVkVST05JQ0ExHDAaBgNVBAQTE1ZBWlFVRVogTVVOSUFHVVJSSUExEjAQBgNVBAUTCUNJMzIyNDI3ODELMAkGA1UECxMCRjIwggEiMA0GCSqGSIb3DQEBAQUAA4IBDwAwggEKAoIBAQDIBQF9U69mYg2mcm9fSX/XyXRlRpE0/Q+y6SZCdZjHA2vbbImyvfReH9d0XUL19pM9v4zMv8aV1N7cD6GbldYldNSMF5h0GdDTnpK2N2gXwlZeTcS0J9BTiIWbVVsEUOlob4nISXNoByvWchsZ2/O+URFchuXXpzfakhWtsns78fOC+prAMv7Bs2fASaxC4u5O+V3v3R+TSVNjICCU5wj8wGsOWqZdU5CtocskqW7I0ycmcQ/A4z98d74rEieWsoMTJJX5OdTKiiqx7Kp6pWe9tx+y8eE9yDOoD5+AeMXjrVxygwixqUK0iHmFsz0vo1vQTODYJZyQArBvlgOtdCxFAgMBAAGjggVVMIIFUTAOBgNVHQ8BAf8EBAMCBeAwDAYDVR0TAQH/BAIwADAgBgNVHSUBAf8EFjAUBggrBgEFBQcDAgYIKwYBBQUHAwQwHQYDVR0OBBYEFLhgnfHgIPeui27R8IDDA63vHRBa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KQYDVR0RBCIwIIEeVkVST05JQ0EuVkFaUVVFWkBHVkNPUlAuQ09NLlBZMA0GCSqGSIb3DQEBCwUAA4ICAQCSfRCYjQJQj43jwOgnU+AUCBbRM93bD52JUrKL9GJe4eD3WZqLbZdWj9NzA8KlHpAt4uAt6icmR4uHO1ZeE3VYuaZRuNRzKgPDx/nnD23zSvutlqpkYCiWVFleq8GZ1XNXL4olvC48SilBDkSAViMNb8UjrV0XRQxTX+FX66ILiDet7jLDMyx0AWC9VColJS2HkMtF46g03kZAwaLkzM4XYNZDiMCM6A4rHjrN1ezDVuWLdrsTczwIIr+OnuM2Xv6je5nABgfAeBYVlsUZpDDGzsSIbIf1I6rnNAdAMbGPose6731BmdioB4nTOPTNf7QtOr7nYbbQhg2+0bYTbMIBQhG30PEekiIRTBuyaUpHHGS2tuhm5E4s0AyUsnF4c5N8gFroORUpJKlRJNrX8IqdIMCIGMQOpcjYFAEa2vkj7nFeBo7Nq1vcSBoiYh+dYvm+h2esFq8hURfQUFN37WZkc43MHG4boI+sh0iodyJV5zSYHhQxBRIIZd3ddOw5eheeuJF25gyUkiSAvU1OQI6a1VSA+V+k416En0s9HikNJ5NjaRBEJzMwEZjfYCkF4RXIw/MwGZe5I1i/0S6tjw5GLQp8jQPpu8kVfEJS2y67I2ec90Woug+LahTgBq4RkrDpaxdBkE+W9q+85N47Bc/WorJIDpMI5FnABuAEEk3e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Transform>
          <Transform Algorithm="http://www.w3.org/TR/2001/REC-xml-c14n-20010315"/>
        </Transforms>
        <DigestMethod Algorithm="http://www.w3.org/2001/04/xmlenc#sha256"/>
        <DigestValue>SHNZ9GqbNG4Fg2Yc7il3qVLf6qA4IL5ZaerhfX90FnE=</DigestValue>
      </Reference>
      <Reference URI="/xl/calcChain.xml?ContentType=application/vnd.openxmlformats-officedocument.spreadsheetml.calcChain+xml">
        <DigestMethod Algorithm="http://www.w3.org/2001/04/xmlenc#sha256"/>
        <DigestValue>INcdyHnomLkiLNb3nNLCUDHgpOU66n2HpI5v3FLPSUE=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AZvwYBrm1zVfvycFMmJ2qGodan10D3KuxoLSdQ/7Dx4=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gmjYBuO5fOjEISAMvWFJP/CpphlFm+pZP2IeNPuKND8=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BXZGz5kUtlB2A3eIgVVnArGVLUD/gZsZjatNrTdV31M=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L0KnubQgtyRDH/lQpwk96BzJrpLOlwSvBh0Fs1+HNhM=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W7Cp3ApgZXlNjIw8GHvhzMs8RTgNxCGYIk2+1QYzMxk=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2V/4IWuGXOj2oG4z3Q+2WxSyxUImxOkPWddvJ2wLCrI=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UsOFHWeWy50mhsLZcqrTbrFg6/7YAxIiqxIXmRT7dKE=</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4IrAc9tajxAzOkgW9yzMxSB4cOOSfTYhDBBYRR8DqSE=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8l4/Rnm/9Ca64k+d0Yrzi92XQvrk75y0fuQk8axE8+Y=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KB4vnYKTD9S7YZtxlUJ+IC1fikp8c4J3Z1y3m/6yqPo=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+RDeWUgYzpt/jDFhr4sCsPMjmDIH+3forynbZ7nokxs=</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3xGMAA2nOleZGqNhRzMyzKHGZiBHcCy7ffDgHng/LzE=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2tVzr7Q39I32/rEdQUXHsEc2LyiVdylxHo8iq/sz7/E=</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TKue/vmcUk9c27ctDh87fgsN2pU/+vYMZLEt/vuXuo0=</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r/K7mLbV2loed6I8SpwI+WJ0JqOsaFQlIvCjK2fY14k=</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7pT/Zq/T/173V/DI/S6S2OqhcKFqusHNz+NYo9JnLr0=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cGex3ahN4nxcKkSOAI3aA0iqx6C83Bjz5EdgWJvfpWY=</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XvF0ywLuKomLfU18IQ9ul6dNzjb26OtSueeL5Rvg0oQ=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GLKjSuEbT0DRz5R6SsySPLHWc3h5ykXKwP5HBNS5eko=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qIZ8jAf1vsE2JTbP+/KDCFxEs//ppJ7UlSCWKsKv5Gs=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g2k1h7meNcyiDVImRlpaJJBDq99iTzVl8DIt1XB4jQM=</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nFvlWK12Ez1iLmbaPHPB4Wzd1mxM7f2E6wpcnK1+8PE=</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PhYSQ+iwISkudOfoL0PyxGkLFK5PP+Tc3XGCDSVzYTs=</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4lh2ul+RJ7nu0LGXT+rvnKbZ15byvaqF4zPhNfL6tew=</DigestValue>
      </Reference>
      <Reference URI="/xl/externalLinks/externalLink100.xml?ContentType=application/vnd.openxmlformats-officedocument.spreadsheetml.externalLink+xml">
        <DigestMethod Algorithm="http://www.w3.org/2001/04/xmlenc#sha256"/>
        <DigestValue>ygZ67JUXcwdaV/hWj0ZXIXbeC/K+7dm+UyTUjYL1kLo=</DigestValue>
      </Reference>
      <Reference URI="/xl/externalLinks/externalLink101.xml?ContentType=application/vnd.openxmlformats-officedocument.spreadsheetml.externalLink+xml">
        <DigestMethod Algorithm="http://www.w3.org/2001/04/xmlenc#sha256"/>
        <DigestValue>SDU35vQ9FQqFVVQhf0EVhBP4coLkUPdOD/Mcfe8qL3k=</DigestValue>
      </Reference>
      <Reference URI="/xl/externalLinks/externalLink102.xml?ContentType=application/vnd.openxmlformats-officedocument.spreadsheetml.externalLink+xml">
        <DigestMethod Algorithm="http://www.w3.org/2001/04/xmlenc#sha256"/>
        <DigestValue>k70KBgKJdsYYxs4rBhpV7Zs194ju6Cl1CM4Ks3Ey4VM=</DigestValue>
      </Reference>
      <Reference URI="/xl/externalLinks/externalLink103.xml?ContentType=application/vnd.openxmlformats-officedocument.spreadsheetml.externalLink+xml">
        <DigestMethod Algorithm="http://www.w3.org/2001/04/xmlenc#sha256"/>
        <DigestValue>D+cTNnU4UmG5kpf/uDPzxT5ZnR5Nw5GUNSkBWspQU+U=</DigestValue>
      </Reference>
      <Reference URI="/xl/externalLinks/externalLink104.xml?ContentType=application/vnd.openxmlformats-officedocument.spreadsheetml.externalLink+xml">
        <DigestMethod Algorithm="http://www.w3.org/2001/04/xmlenc#sha256"/>
        <DigestValue>znUfJpdkO7IhVhQFpugTtHTDlZR3Kar94BcoBlLdy0M=</DigestValue>
      </Reference>
      <Reference URI="/xl/externalLinks/externalLink11.xml?ContentType=application/vnd.openxmlformats-officedocument.spreadsheetml.externalLink+xml">
        <DigestMethod Algorithm="http://www.w3.org/2001/04/xmlenc#sha256"/>
        <DigestValue>2mC97otHqOV3/FXgtmjhk0QX1jeZcIyNDSkqXL8hZUQ=</DigestValue>
      </Reference>
      <Reference URI="/xl/externalLinks/externalLink12.xml?ContentType=application/vnd.openxmlformats-officedocument.spreadsheetml.externalLink+xml">
        <DigestMethod Algorithm="http://www.w3.org/2001/04/xmlenc#sha256"/>
        <DigestValue>PZE9721uSwTfh304GqfvMd/t4Vy53rn+MmubxUT2Pgc=</DigestValue>
      </Reference>
      <Reference URI="/xl/externalLinks/externalLink13.xml?ContentType=application/vnd.openxmlformats-officedocument.spreadsheetml.externalLink+xml">
        <DigestMethod Algorithm="http://www.w3.org/2001/04/xmlenc#sha256"/>
        <DigestValue>WGQe94x2Af86ci5lK0ORjBqch60kJHe4GIDm7IYNzn8=</DigestValue>
      </Reference>
      <Reference URI="/xl/externalLinks/externalLink14.xml?ContentType=application/vnd.openxmlformats-officedocument.spreadsheetml.externalLink+xml">
        <DigestMethod Algorithm="http://www.w3.org/2001/04/xmlenc#sha256"/>
        <DigestValue>peShksDO3/owTt7xR9ZVynev8XfmxTCA7MmOUG1jAH8=</DigestValue>
      </Reference>
      <Reference URI="/xl/externalLinks/externalLink15.xml?ContentType=application/vnd.openxmlformats-officedocument.spreadsheetml.externalLink+xml">
        <DigestMethod Algorithm="http://www.w3.org/2001/04/xmlenc#sha256"/>
        <DigestValue>OXgeWR1KEx9+EsVHs5/bhEsEluHrvusX3EjLMKUYomI=</DigestValue>
      </Reference>
      <Reference URI="/xl/externalLinks/externalLink16.xml?ContentType=application/vnd.openxmlformats-officedocument.spreadsheetml.externalLink+xml">
        <DigestMethod Algorithm="http://www.w3.org/2001/04/xmlenc#sha256"/>
        <DigestValue>Jz7MnnnNEgSf66FBjKYQjjErnz42kxocUJKA0oCC4ew=</DigestValue>
      </Reference>
      <Reference URI="/xl/externalLinks/externalLink17.xml?ContentType=application/vnd.openxmlformats-officedocument.spreadsheetml.externalLink+xml">
        <DigestMethod Algorithm="http://www.w3.org/2001/04/xmlenc#sha256"/>
        <DigestValue>wpongkez07XOGZtYZ8nbwAttM4WjFiUv1JO90UBp5Bg=</DigestValue>
      </Reference>
      <Reference URI="/xl/externalLinks/externalLink18.xml?ContentType=application/vnd.openxmlformats-officedocument.spreadsheetml.externalLink+xml">
        <DigestMethod Algorithm="http://www.w3.org/2001/04/xmlenc#sha256"/>
        <DigestValue>dYYHskzjuHaU9awFkAlZIsgaKGfXuxeDPyE7mSCeR+I=</DigestValue>
      </Reference>
      <Reference URI="/xl/externalLinks/externalLink19.xml?ContentType=application/vnd.openxmlformats-officedocument.spreadsheetml.externalLink+xml">
        <DigestMethod Algorithm="http://www.w3.org/2001/04/xmlenc#sha256"/>
        <DigestValue>9Gl5jT5K8AXlt4btoL3eGnCN2ZFQRANwrt9P0bPu924=</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cdxtMKVFpjkFWUVDV7qMA0ZvDeLtI0irgJkELtcEOeQ=</DigestValue>
      </Reference>
      <Reference URI="/xl/externalLinks/externalLink21.xml?ContentType=application/vnd.openxmlformats-officedocument.spreadsheetml.externalLink+xml">
        <DigestMethod Algorithm="http://www.w3.org/2001/04/xmlenc#sha256"/>
        <DigestValue>U6yQco2Bze0t7/t+A40TbZlmk3g7LaIqSIM8uQrsMj0=</DigestValue>
      </Reference>
      <Reference URI="/xl/externalLinks/externalLink22.xml?ContentType=application/vnd.openxmlformats-officedocument.spreadsheetml.externalLink+xml">
        <DigestMethod Algorithm="http://www.w3.org/2001/04/xmlenc#sha256"/>
        <DigestValue>mJP5TGYUjxGGFdgGh3C95cjD/SZnL1vL+BV2gUmekRI=</DigestValue>
      </Reference>
      <Reference URI="/xl/externalLinks/externalLink23.xml?ContentType=application/vnd.openxmlformats-officedocument.spreadsheetml.externalLink+xml">
        <DigestMethod Algorithm="http://www.w3.org/2001/04/xmlenc#sha256"/>
        <DigestValue>Id6HdwA1sWN5X01Y4I7l3K2mFaWsRdGAxmdKXPnj08s=</DigestValue>
      </Reference>
      <Reference URI="/xl/externalLinks/externalLink24.xml?ContentType=application/vnd.openxmlformats-officedocument.spreadsheetml.externalLink+xml">
        <DigestMethod Algorithm="http://www.w3.org/2001/04/xmlenc#sha256"/>
        <DigestValue>K6+nGinWNfBx1z+AJpuhUXm30enMZj4hv8fn/ffDUW0=</DigestValue>
      </Reference>
      <Reference URI="/xl/externalLinks/externalLink25.xml?ContentType=application/vnd.openxmlformats-officedocument.spreadsheetml.externalLink+xml">
        <DigestMethod Algorithm="http://www.w3.org/2001/04/xmlenc#sha256"/>
        <DigestValue>2R1KwO4YHNBY7G4qJmcLn35WEgHztjcKRN9nLt+loMk=</DigestValue>
      </Reference>
      <Reference URI="/xl/externalLinks/externalLink26.xml?ContentType=application/vnd.openxmlformats-officedocument.spreadsheetml.externalLink+xml">
        <DigestMethod Algorithm="http://www.w3.org/2001/04/xmlenc#sha256"/>
        <DigestValue>WGQe94x2Af86ci5lK0ORjBqch60kJHe4GIDm7IYNzn8=</DigestValue>
      </Reference>
      <Reference URI="/xl/externalLinks/externalLink27.xml?ContentType=application/vnd.openxmlformats-officedocument.spreadsheetml.externalLink+xml">
        <DigestMethod Algorithm="http://www.w3.org/2001/04/xmlenc#sha256"/>
        <DigestValue>QAvUIIetfOal8PbmlYac81JNR/PrANwvSxo+B9EkQpQ=</DigestValue>
      </Reference>
      <Reference URI="/xl/externalLinks/externalLink28.xml?ContentType=application/vnd.openxmlformats-officedocument.spreadsheetml.externalLink+xml">
        <DigestMethod Algorithm="http://www.w3.org/2001/04/xmlenc#sha256"/>
        <DigestValue>/9AHsrvG1+3ScZ1v+m4awKVgwn7pWlGGo9RWL3/ojyc=</DigestValue>
      </Reference>
      <Reference URI="/xl/externalLinks/externalLink29.xml?ContentType=application/vnd.openxmlformats-officedocument.spreadsheetml.externalLink+xml">
        <DigestMethod Algorithm="http://www.w3.org/2001/04/xmlenc#sha256"/>
        <DigestValue>J7KM57ZFpD34E3awIGhPTqY0xOG4U7IZgckz62/OMFY=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G6cGcky93Ypy2ula80+X+uXxCB/FxLyiTmoNmbfZ7Hs=</DigestValue>
      </Reference>
      <Reference URI="/xl/externalLinks/externalLink31.xml?ContentType=application/vnd.openxmlformats-officedocument.spreadsheetml.externalLink+xml">
        <DigestMethod Algorithm="http://www.w3.org/2001/04/xmlenc#sha256"/>
        <DigestValue>Zo8Oda4pyQrS3fldEokndPQkZUp+nqS2YctJW4RtEtY=</DigestValue>
      </Reference>
      <Reference URI="/xl/externalLinks/externalLink32.xml?ContentType=application/vnd.openxmlformats-officedocument.spreadsheetml.externalLink+xml">
        <DigestMethod Algorithm="http://www.w3.org/2001/04/xmlenc#sha256"/>
        <DigestValue>OWrBpYS+gJIMj0xBkPWVv7AnQ/m1bbiQ4I56KrtIsAs=</DigestValue>
      </Reference>
      <Reference URI="/xl/externalLinks/externalLink33.xml?ContentType=application/vnd.openxmlformats-officedocument.spreadsheetml.externalLink+xml">
        <DigestMethod Algorithm="http://www.w3.org/2001/04/xmlenc#sha256"/>
        <DigestValue>TAofPbSsWjcVtgnuP6VV5a8tpYlfZ7sm0ms92iHby9w=</DigestValue>
      </Reference>
      <Reference URI="/xl/externalLinks/externalLink34.xml?ContentType=application/vnd.openxmlformats-officedocument.spreadsheetml.externalLink+xml">
        <DigestMethod Algorithm="http://www.w3.org/2001/04/xmlenc#sha256"/>
        <DigestValue>ogJ1EYy6iL6CDXu/jeLKZTvlQh6ZH0rbizovp8U3gww=</DigestValue>
      </Reference>
      <Reference URI="/xl/externalLinks/externalLink35.xml?ContentType=application/vnd.openxmlformats-officedocument.spreadsheetml.externalLink+xml">
        <DigestMethod Algorithm="http://www.w3.org/2001/04/xmlenc#sha256"/>
        <DigestValue>o+Wg6vAuRcZyISsvqlNv575a6r0piDxVMl5ItYdlyn4=</DigestValue>
      </Reference>
      <Reference URI="/xl/externalLinks/externalLink36.xml?ContentType=application/vnd.openxmlformats-officedocument.spreadsheetml.externalLink+xml">
        <DigestMethod Algorithm="http://www.w3.org/2001/04/xmlenc#sha256"/>
        <DigestValue>QDePUug/fA26KYz7lOQCqvcDcohwAxbvcPZbKBphgP0=</DigestValue>
      </Reference>
      <Reference URI="/xl/externalLinks/externalLink37.xml?ContentType=application/vnd.openxmlformats-officedocument.spreadsheetml.externalLink+xml">
        <DigestMethod Algorithm="http://www.w3.org/2001/04/xmlenc#sha256"/>
        <DigestValue>C7ac1LHZblVPgcnXYGk0OouguccDM7yka5ASs9BVZhU=</DigestValue>
      </Reference>
      <Reference URI="/xl/externalLinks/externalLink38.xml?ContentType=application/vnd.openxmlformats-officedocument.spreadsheetml.externalLink+xml">
        <DigestMethod Algorithm="http://www.w3.org/2001/04/xmlenc#sha256"/>
        <DigestValue>vJzMVTOynYQ13XRwbkkbTKKdAuPu55V2Rwvqx74tmEM=</DigestValue>
      </Reference>
      <Reference URI="/xl/externalLinks/externalLink39.xml?ContentType=application/vnd.openxmlformats-officedocument.spreadsheetml.externalLink+xml">
        <DigestMethod Algorithm="http://www.w3.org/2001/04/xmlenc#sha256"/>
        <DigestValue>qmQlIbJDbiEXq0n+hEH6f2TUgue6IGwNSes4wYe8vqY=</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dYYHskzjuHaU9awFkAlZIsgaKGfXuxeDPyE7mSCeR+I=</DigestValue>
      </Reference>
      <Reference URI="/xl/externalLinks/externalLink41.xml?ContentType=application/vnd.openxmlformats-officedocument.spreadsheetml.externalLink+xml">
        <DigestMethod Algorithm="http://www.w3.org/2001/04/xmlenc#sha256"/>
        <DigestValue>xzZ0Dj3lbU51im3Cy0nHkjLkYYMl45JgShuF/b1lS/g=</DigestValue>
      </Reference>
      <Reference URI="/xl/externalLinks/externalLink42.xml?ContentType=application/vnd.openxmlformats-officedocument.spreadsheetml.externalLink+xml">
        <DigestMethod Algorithm="http://www.w3.org/2001/04/xmlenc#sha256"/>
        <DigestValue>aOPOfC4asP8rESJbZdvBTqX84wgLIHy2L6Si+xvoFt8=</DigestValue>
      </Reference>
      <Reference URI="/xl/externalLinks/externalLink43.xml?ContentType=application/vnd.openxmlformats-officedocument.spreadsheetml.externalLink+xml">
        <DigestMethod Algorithm="http://www.w3.org/2001/04/xmlenc#sha256"/>
        <DigestValue>E194a2gsXjA9pw3JB/rUziAUJ4oGjxOXUlozZ2DleFM=</DigestValue>
      </Reference>
      <Reference URI="/xl/externalLinks/externalLink44.xml?ContentType=application/vnd.openxmlformats-officedocument.spreadsheetml.externalLink+xml">
        <DigestMethod Algorithm="http://www.w3.org/2001/04/xmlenc#sha256"/>
        <DigestValue>0xTwijMH4X+jcAh1wckumCxYODtKVfaughiMRo/NxKI=</DigestValue>
      </Reference>
      <Reference URI="/xl/externalLinks/externalLink45.xml?ContentType=application/vnd.openxmlformats-officedocument.spreadsheetml.externalLink+xml">
        <DigestMethod Algorithm="http://www.w3.org/2001/04/xmlenc#sha256"/>
        <DigestValue>+yJnYG66EGcQF1IThsS+SRFuLvKJJO3ZYqOdrZyu9WU=</DigestValue>
      </Reference>
      <Reference URI="/xl/externalLinks/externalLink46.xml?ContentType=application/vnd.openxmlformats-officedocument.spreadsheetml.externalLink+xml">
        <DigestMethod Algorithm="http://www.w3.org/2001/04/xmlenc#sha256"/>
        <DigestValue>kAMveS93fXhy8NF2SflrEaO1s2DmdAZJEceRNv0sAmI=</DigestValue>
      </Reference>
      <Reference URI="/xl/externalLinks/externalLink47.xml?ContentType=application/vnd.openxmlformats-officedocument.spreadsheetml.externalLink+xml">
        <DigestMethod Algorithm="http://www.w3.org/2001/04/xmlenc#sha256"/>
        <DigestValue>iYn2v6V9WHhOQurunAI3Z6X7A2BPeY9AydgGD42VXUA=</DigestValue>
      </Reference>
      <Reference URI="/xl/externalLinks/externalLink48.xml?ContentType=application/vnd.openxmlformats-officedocument.spreadsheetml.externalLink+xml">
        <DigestMethod Algorithm="http://www.w3.org/2001/04/xmlenc#sha256"/>
        <DigestValue>6S9rfOIw+6FkgWYR0uLDgYZSEYzTfN4KyloadenCHaw=</DigestValue>
      </Reference>
      <Reference URI="/xl/externalLinks/externalLink49.xml?ContentType=application/vnd.openxmlformats-officedocument.spreadsheetml.externalLink+xml">
        <DigestMethod Algorithm="http://www.w3.org/2001/04/xmlenc#sha256"/>
        <DigestValue>S9DpJTN3eNB7MY2kiorT07epJpERP3lt0nWuSkoQIiI=</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tLTaUs9Ck0LqymQYhlGcE5ArXt2U01p7UrAIChnmxA0=</DigestValue>
      </Reference>
      <Reference URI="/xl/externalLinks/externalLink51.xml?ContentType=application/vnd.openxmlformats-officedocument.spreadsheetml.externalLink+xml">
        <DigestMethod Algorithm="http://www.w3.org/2001/04/xmlenc#sha256"/>
        <DigestValue>U1FkxJ9TN60PXeD+abnuEqYJNTQ1xr0r7LbycVQTgIU=</DigestValue>
      </Reference>
      <Reference URI="/xl/externalLinks/externalLink52.xml?ContentType=application/vnd.openxmlformats-officedocument.spreadsheetml.externalLink+xml">
        <DigestMethod Algorithm="http://www.w3.org/2001/04/xmlenc#sha256"/>
        <DigestValue>QHpQCC4CAuEIhlMLrHkCeh+MQLp92DDelYuPravC5zo=</DigestValue>
      </Reference>
      <Reference URI="/xl/externalLinks/externalLink53.xml?ContentType=application/vnd.openxmlformats-officedocument.spreadsheetml.externalLink+xml">
        <DigestMethod Algorithm="http://www.w3.org/2001/04/xmlenc#sha256"/>
        <DigestValue>bPtk22k9jfcUCaNj0Au2eWQNef6SQw4T6DcHCBR0M8c=</DigestValue>
      </Reference>
      <Reference URI="/xl/externalLinks/externalLink54.xml?ContentType=application/vnd.openxmlformats-officedocument.spreadsheetml.externalLink+xml">
        <DigestMethod Algorithm="http://www.w3.org/2001/04/xmlenc#sha256"/>
        <DigestValue>7f1ABIAWSu4gXogDfkhxNfO88yVFupxIgsTumvycsUM=</DigestValue>
      </Reference>
      <Reference URI="/xl/externalLinks/externalLink55.xml?ContentType=application/vnd.openxmlformats-officedocument.spreadsheetml.externalLink+xml">
        <DigestMethod Algorithm="http://www.w3.org/2001/04/xmlenc#sha256"/>
        <DigestValue>Tybr/JDgVZPzHqQmXjp9o6Ay0k5xDDucqyotmDQzBx4=</DigestValue>
      </Reference>
      <Reference URI="/xl/externalLinks/externalLink56.xml?ContentType=application/vnd.openxmlformats-officedocument.spreadsheetml.externalLink+xml">
        <DigestMethod Algorithm="http://www.w3.org/2001/04/xmlenc#sha256"/>
        <DigestValue>PWyXH77kM4DlYuyJyxf5eDSw7351LDmFeG352OcsgM4=</DigestValue>
      </Reference>
      <Reference URI="/xl/externalLinks/externalLink57.xml?ContentType=application/vnd.openxmlformats-officedocument.spreadsheetml.externalLink+xml">
        <DigestMethod Algorithm="http://www.w3.org/2001/04/xmlenc#sha256"/>
        <DigestValue>vhl6hGF+jtW3NmFv+gZbHCCIJv3vo/GHJdHJ/ViFxfE=</DigestValue>
      </Reference>
      <Reference URI="/xl/externalLinks/externalLink58.xml?ContentType=application/vnd.openxmlformats-officedocument.spreadsheetml.externalLink+xml">
        <DigestMethod Algorithm="http://www.w3.org/2001/04/xmlenc#sha256"/>
        <DigestValue>epM1VCtoY2T5zbDHD0nP0x5hHUHqoGHxBDaUw0K+LUY=</DigestValue>
      </Reference>
      <Reference URI="/xl/externalLinks/externalLink59.xml?ContentType=application/vnd.openxmlformats-officedocument.spreadsheetml.externalLink+xml">
        <DigestMethod Algorithm="http://www.w3.org/2001/04/xmlenc#sha256"/>
        <DigestValue>GYZAW/Umeas+c1JuU9ufzvQZyWHQQNHf5pHr33VSJgY=</DigestValue>
      </Reference>
      <Reference URI="/xl/externalLinks/externalLink6.xml?ContentType=application/vnd.openxmlformats-officedocument.spreadsheetml.externalLink+xml">
        <DigestMethod Algorithm="http://www.w3.org/2001/04/xmlenc#sha256"/>
        <DigestValue>8FwO8+zDsMJtGQKx+XUlPMHogyDZ90OK3hpK8ciNn24=</DigestValue>
      </Reference>
      <Reference URI="/xl/externalLinks/externalLink60.xml?ContentType=application/vnd.openxmlformats-officedocument.spreadsheetml.externalLink+xml">
        <DigestMethod Algorithm="http://www.w3.org/2001/04/xmlenc#sha256"/>
        <DigestValue>4PXa1pzNS1dvV3El4rKhAbsiODecTkwB9t/m0Yg9JGw=</DigestValue>
      </Reference>
      <Reference URI="/xl/externalLinks/externalLink61.xml?ContentType=application/vnd.openxmlformats-officedocument.spreadsheetml.externalLink+xml">
        <DigestMethod Algorithm="http://www.w3.org/2001/04/xmlenc#sha256"/>
        <DigestValue>rrbbyVe/wzYoQM94swhRFA3jpQ+NKwxQhJDKEqqg65c=</DigestValue>
      </Reference>
      <Reference URI="/xl/externalLinks/externalLink62.xml?ContentType=application/vnd.openxmlformats-officedocument.spreadsheetml.externalLink+xml">
        <DigestMethod Algorithm="http://www.w3.org/2001/04/xmlenc#sha256"/>
        <DigestValue>qo7Xrk06NES4NVXXqPjNi7/1Szv/ksKZMlcE7Ws3afI=</DigestValue>
      </Reference>
      <Reference URI="/xl/externalLinks/externalLink63.xml?ContentType=application/vnd.openxmlformats-officedocument.spreadsheetml.externalLink+xml">
        <DigestMethod Algorithm="http://www.w3.org/2001/04/xmlenc#sha256"/>
        <DigestValue>phzM1vw0KweRBaCU19xbApmFIHarqstuktcKCEbFtRM=</DigestValue>
      </Reference>
      <Reference URI="/xl/externalLinks/externalLink64.xml?ContentType=application/vnd.openxmlformats-officedocument.spreadsheetml.externalLink+xml">
        <DigestMethod Algorithm="http://www.w3.org/2001/04/xmlenc#sha256"/>
        <DigestValue>Vn39ISc4xXQHypE39xSW6eTXpBgVhmbPrWv/MxMEcRQ=</DigestValue>
      </Reference>
      <Reference URI="/xl/externalLinks/externalLink65.xml?ContentType=application/vnd.openxmlformats-officedocument.spreadsheetml.externalLink+xml">
        <DigestMethod Algorithm="http://www.w3.org/2001/04/xmlenc#sha256"/>
        <DigestValue>c8uRhZseVy2clYS1t2+Q+UXZBtm3bSFK6KKUy9KVAe0=</DigestValue>
      </Reference>
      <Reference URI="/xl/externalLinks/externalLink66.xml?ContentType=application/vnd.openxmlformats-officedocument.spreadsheetml.externalLink+xml">
        <DigestMethod Algorithm="http://www.w3.org/2001/04/xmlenc#sha256"/>
        <DigestValue>n+n+lrlZpcawGpfOUc0kgmXSzjmRzsK1THC4LkfJZnU=</DigestValue>
      </Reference>
      <Reference URI="/xl/externalLinks/externalLink67.xml?ContentType=application/vnd.openxmlformats-officedocument.spreadsheetml.externalLink+xml">
        <DigestMethod Algorithm="http://www.w3.org/2001/04/xmlenc#sha256"/>
        <DigestValue>hWLM6ISzlJEBRf2DIURMXpY+cYhnHnBTZHjaRhXJCmA=</DigestValue>
      </Reference>
      <Reference URI="/xl/externalLinks/externalLink68.xml?ContentType=application/vnd.openxmlformats-officedocument.spreadsheetml.externalLink+xml">
        <DigestMethod Algorithm="http://www.w3.org/2001/04/xmlenc#sha256"/>
        <DigestValue>0g++wRZGlq5/ayvDZ/ayaAtyNvoCEQ4olFkM8HfoPog=</DigestValue>
      </Reference>
      <Reference URI="/xl/externalLinks/externalLink69.xml?ContentType=application/vnd.openxmlformats-officedocument.spreadsheetml.externalLink+xml">
        <DigestMethod Algorithm="http://www.w3.org/2001/04/xmlenc#sha256"/>
        <DigestValue>Be34oF2Fr4dByYQByil08F5Lgic54H/mRenP1BHrz6U=</DigestValue>
      </Reference>
      <Reference URI="/xl/externalLinks/externalLink7.xml?ContentType=application/vnd.openxmlformats-officedocument.spreadsheetml.externalLink+xml">
        <DigestMethod Algorithm="http://www.w3.org/2001/04/xmlenc#sha256"/>
        <DigestValue>vlvmRH9MqIk5SrZYlDxmEucETSJTJBAmHv8f4DoKJ9o=</DigestValue>
      </Reference>
      <Reference URI="/xl/externalLinks/externalLink70.xml?ContentType=application/vnd.openxmlformats-officedocument.spreadsheetml.externalLink+xml">
        <DigestMethod Algorithm="http://www.w3.org/2001/04/xmlenc#sha256"/>
        <DigestValue>pyjGBAz8n70ePkFCwQLVX8jfujcJWOrNPMQcji+gRYc=</DigestValue>
      </Reference>
      <Reference URI="/xl/externalLinks/externalLink71.xml?ContentType=application/vnd.openxmlformats-officedocument.spreadsheetml.externalLink+xml">
        <DigestMethod Algorithm="http://www.w3.org/2001/04/xmlenc#sha256"/>
        <DigestValue>nAzr67rir/Ue3+0eOixw34NyhRL7inNGZkC8/2VXkKU=</DigestValue>
      </Reference>
      <Reference URI="/xl/externalLinks/externalLink72.xml?ContentType=application/vnd.openxmlformats-officedocument.spreadsheetml.externalLink+xml">
        <DigestMethod Algorithm="http://www.w3.org/2001/04/xmlenc#sha256"/>
        <DigestValue>SLx+2Kc5HWlrDlHsk8nFZZG79yqdhmgx53sgd+qEZUg=</DigestValue>
      </Reference>
      <Reference URI="/xl/externalLinks/externalLink73.xml?ContentType=application/vnd.openxmlformats-officedocument.spreadsheetml.externalLink+xml">
        <DigestMethod Algorithm="http://www.w3.org/2001/04/xmlenc#sha256"/>
        <DigestValue>WYK7rR6h1fKYQxxpaC89JhPpStju5sXYaq71QewF/2E=</DigestValue>
      </Reference>
      <Reference URI="/xl/externalLinks/externalLink74.xml?ContentType=application/vnd.openxmlformats-officedocument.spreadsheetml.externalLink+xml">
        <DigestMethod Algorithm="http://www.w3.org/2001/04/xmlenc#sha256"/>
        <DigestValue>dqHm0wkOVQxrqanZYBaUjzxxuIMs/91FYdSLVvUy6tE=</DigestValue>
      </Reference>
      <Reference URI="/xl/externalLinks/externalLink75.xml?ContentType=application/vnd.openxmlformats-officedocument.spreadsheetml.externalLink+xml">
        <DigestMethod Algorithm="http://www.w3.org/2001/04/xmlenc#sha256"/>
        <DigestValue>PJXDF1zGOgBjG753sM7oLDB34e2y4q7q1TCpDOR6qBg=</DigestValue>
      </Reference>
      <Reference URI="/xl/externalLinks/externalLink76.xml?ContentType=application/vnd.openxmlformats-officedocument.spreadsheetml.externalLink+xml">
        <DigestMethod Algorithm="http://www.w3.org/2001/04/xmlenc#sha256"/>
        <DigestValue>ZpsS/ns30rF7CPky3e74XGQiJ9wltyw9QdMfDDuUlYc=</DigestValue>
      </Reference>
      <Reference URI="/xl/externalLinks/externalLink77.xml?ContentType=application/vnd.openxmlformats-officedocument.spreadsheetml.externalLink+xml">
        <DigestMethod Algorithm="http://www.w3.org/2001/04/xmlenc#sha256"/>
        <DigestValue>2QCazj9lT1QYm+rONA9YkZ9F/U1h8wvn+jZLyYzkbp8=</DigestValue>
      </Reference>
      <Reference URI="/xl/externalLinks/externalLink78.xml?ContentType=application/vnd.openxmlformats-officedocument.spreadsheetml.externalLink+xml">
        <DigestMethod Algorithm="http://www.w3.org/2001/04/xmlenc#sha256"/>
        <DigestValue>o+Wg6vAuRcZyISsvqlNv575a6r0piDxVMl5ItYdlyn4=</DigestValue>
      </Reference>
      <Reference URI="/xl/externalLinks/externalLink79.xml?ContentType=application/vnd.openxmlformats-officedocument.spreadsheetml.externalLink+xml">
        <DigestMethod Algorithm="http://www.w3.org/2001/04/xmlenc#sha256"/>
        <DigestValue>yl+EUFr22QtOiCGMOuF+ahanyS35q6NypkdJAYT/DT0=</DigestValue>
      </Reference>
      <Reference URI="/xl/externalLinks/externalLink8.xml?ContentType=application/vnd.openxmlformats-officedocument.spreadsheetml.externalLink+xml">
        <DigestMethod Algorithm="http://www.w3.org/2001/04/xmlenc#sha256"/>
        <DigestValue>5QQIyvYlcwvFzRvTi3JwJviyUkXSrwAhR/nn8SmWhY4=</DigestValue>
      </Reference>
      <Reference URI="/xl/externalLinks/externalLink80.xml?ContentType=application/vnd.openxmlformats-officedocument.spreadsheetml.externalLink+xml">
        <DigestMethod Algorithm="http://www.w3.org/2001/04/xmlenc#sha256"/>
        <DigestValue>YVruk14bS9ZfzDtjYRPsX3RDsvr+bvAVBZbU+pQO4Xg=</DigestValue>
      </Reference>
      <Reference URI="/xl/externalLinks/externalLink81.xml?ContentType=application/vnd.openxmlformats-officedocument.spreadsheetml.externalLink+xml">
        <DigestMethod Algorithm="http://www.w3.org/2001/04/xmlenc#sha256"/>
        <DigestValue>jHL0axgYQYHUpRDkqxXRjSekHpxoB6IuJy0W49DwKpw=</DigestValue>
      </Reference>
      <Reference URI="/xl/externalLinks/externalLink82.xml?ContentType=application/vnd.openxmlformats-officedocument.spreadsheetml.externalLink+xml">
        <DigestMethod Algorithm="http://www.w3.org/2001/04/xmlenc#sha256"/>
        <DigestValue>tC36RhWJJ3OXroDlDFK448Kxr25rVb1a4mpDV83o1Q0=</DigestValue>
      </Reference>
      <Reference URI="/xl/externalLinks/externalLink83.xml?ContentType=application/vnd.openxmlformats-officedocument.spreadsheetml.externalLink+xml">
        <DigestMethod Algorithm="http://www.w3.org/2001/04/xmlenc#sha256"/>
        <DigestValue>VdfoDxm3ggnRfbGmBzEWFqZsUbD1LuXVcksGidbxV6k=</DigestValue>
      </Reference>
      <Reference URI="/xl/externalLinks/externalLink84.xml?ContentType=application/vnd.openxmlformats-officedocument.spreadsheetml.externalLink+xml">
        <DigestMethod Algorithm="http://www.w3.org/2001/04/xmlenc#sha256"/>
        <DigestValue>9Gl5jT5K8AXlt4btoL3eGnCN2ZFQRANwrt9P0bPu924=</DigestValue>
      </Reference>
      <Reference URI="/xl/externalLinks/externalLink85.xml?ContentType=application/vnd.openxmlformats-officedocument.spreadsheetml.externalLink+xml">
        <DigestMethod Algorithm="http://www.w3.org/2001/04/xmlenc#sha256"/>
        <DigestValue>qME5TvraRr8vk8yfkATlbmTz+k15Cfvo0ns9AhPEkeU=</DigestValue>
      </Reference>
      <Reference URI="/xl/externalLinks/externalLink86.xml?ContentType=application/vnd.openxmlformats-officedocument.spreadsheetml.externalLink+xml">
        <DigestMethod Algorithm="http://www.w3.org/2001/04/xmlenc#sha256"/>
        <DigestValue>umlq0X29Isbiis0Wl7GHYKvlK2z3LIdcOB7GJ0e9Kak=</DigestValue>
      </Reference>
      <Reference URI="/xl/externalLinks/externalLink87.xml?ContentType=application/vnd.openxmlformats-officedocument.spreadsheetml.externalLink+xml">
        <DigestMethod Algorithm="http://www.w3.org/2001/04/xmlenc#sha256"/>
        <DigestValue>z5vrXrll3IwN+r2/SSW5yuLIeETEMso3k8RRJ3opBeA=</DigestValue>
      </Reference>
      <Reference URI="/xl/externalLinks/externalLink88.xml?ContentType=application/vnd.openxmlformats-officedocument.spreadsheetml.externalLink+xml">
        <DigestMethod Algorithm="http://www.w3.org/2001/04/xmlenc#sha256"/>
        <DigestValue>z5vrXrll3IwN+r2/SSW5yuLIeETEMso3k8RRJ3opBeA=</DigestValue>
      </Reference>
      <Reference URI="/xl/externalLinks/externalLink89.xml?ContentType=application/vnd.openxmlformats-officedocument.spreadsheetml.externalLink+xml">
        <DigestMethod Algorithm="http://www.w3.org/2001/04/xmlenc#sha256"/>
        <DigestValue>45t40QB7L6eJbZMxpPYg77CWiKGIrxX3IAHOgD1psXI=</DigestValue>
      </Reference>
      <Reference URI="/xl/externalLinks/externalLink9.xml?ContentType=application/vnd.openxmlformats-officedocument.spreadsheetml.externalLink+xml">
        <DigestMethod Algorithm="http://www.w3.org/2001/04/xmlenc#sha256"/>
        <DigestValue>P9Mtq3e0XI061LDSDCbOcmDPPsCyYrOIbfBYTtwENSs=</DigestValue>
      </Reference>
      <Reference URI="/xl/externalLinks/externalLink90.xml?ContentType=application/vnd.openxmlformats-officedocument.spreadsheetml.externalLink+xml">
        <DigestMethod Algorithm="http://www.w3.org/2001/04/xmlenc#sha256"/>
        <DigestValue>HiopIcwICvKPpe8fG5GvW6iLgt3WLBuhWEZiFNWWGOo=</DigestValue>
      </Reference>
      <Reference URI="/xl/externalLinks/externalLink91.xml?ContentType=application/vnd.openxmlformats-officedocument.spreadsheetml.externalLink+xml">
        <DigestMethod Algorithm="http://www.w3.org/2001/04/xmlenc#sha256"/>
        <DigestValue>AxLZR+7wjvhD5pKIamYYghcbc6rd2GZUbMURjuQV75U=</DigestValue>
      </Reference>
      <Reference URI="/xl/externalLinks/externalLink92.xml?ContentType=application/vnd.openxmlformats-officedocument.spreadsheetml.externalLink+xml">
        <DigestMethod Algorithm="http://www.w3.org/2001/04/xmlenc#sha256"/>
        <DigestValue>iH6yEddq8c2qhzwtUx0A75dBVVScOhlOIS53SmNLlyY=</DigestValue>
      </Reference>
      <Reference URI="/xl/externalLinks/externalLink93.xml?ContentType=application/vnd.openxmlformats-officedocument.spreadsheetml.externalLink+xml">
        <DigestMethod Algorithm="http://www.w3.org/2001/04/xmlenc#sha256"/>
        <DigestValue>qkQSwe5OayatVZtYJaUcLk7Jx4uI+MPJ36+pUlBnve4=</DigestValue>
      </Reference>
      <Reference URI="/xl/externalLinks/externalLink94.xml?ContentType=application/vnd.openxmlformats-officedocument.spreadsheetml.externalLink+xml">
        <DigestMethod Algorithm="http://www.w3.org/2001/04/xmlenc#sha256"/>
        <DigestValue>Akv5EUXPskrWraBHiyQypnB+K7RDPEr0Sr1UJDlcVyw=</DigestValue>
      </Reference>
      <Reference URI="/xl/externalLinks/externalLink95.xml?ContentType=application/vnd.openxmlformats-officedocument.spreadsheetml.externalLink+xml">
        <DigestMethod Algorithm="http://www.w3.org/2001/04/xmlenc#sha256"/>
        <DigestValue>CiqG+Kxnr+4g5UFJ8s+m5926i8vN60WCTRIYH92okGk=</DigestValue>
      </Reference>
      <Reference URI="/xl/externalLinks/externalLink96.xml?ContentType=application/vnd.openxmlformats-officedocument.spreadsheetml.externalLink+xml">
        <DigestMethod Algorithm="http://www.w3.org/2001/04/xmlenc#sha256"/>
        <DigestValue>nFnC9A58xpFqx0OSbjYQY1fbv1QOsBIKTizPe2vKFys=</DigestValue>
      </Reference>
      <Reference URI="/xl/externalLinks/externalLink97.xml?ContentType=application/vnd.openxmlformats-officedocument.spreadsheetml.externalLink+xml">
        <DigestMethod Algorithm="http://www.w3.org/2001/04/xmlenc#sha256"/>
        <DigestValue>FWeR94VFsfxO/mGZ7NBxeJyk+nO9XTUqyG6OVy/NIhU=</DigestValue>
      </Reference>
      <Reference URI="/xl/externalLinks/externalLink98.xml?ContentType=application/vnd.openxmlformats-officedocument.spreadsheetml.externalLink+xml">
        <DigestMethod Algorithm="http://www.w3.org/2001/04/xmlenc#sha256"/>
        <DigestValue>/pGfBukWopIj8niNk2xivxQV18/lHTCTs6FH+9YN+vk=</DigestValue>
      </Reference>
      <Reference URI="/xl/externalLinks/externalLink99.xml?ContentType=application/vnd.openxmlformats-officedocument.spreadsheetml.externalLink+xml">
        <DigestMethod Algorithm="http://www.w3.org/2001/04/xmlenc#sha256"/>
        <DigestValue>KM648M1Lsj6i6BfM4R+5oo6T+7UhxcFK/8jref+QH9w=</DigestValue>
      </Reference>
      <Reference URI="/xl/media/image1.emf?ContentType=image/x-emf">
        <DigestMethod Algorithm="http://www.w3.org/2001/04/xmlenc#sha256"/>
        <DigestValue>tjin4ueI2rejaskHKCX+dEiEX9ZkcIUS6UtreoMozQE=</DigestValue>
      </Reference>
      <Reference URI="/xl/media/image2.emf?ContentType=image/x-emf">
        <DigestMethod Algorithm="http://www.w3.org/2001/04/xmlenc#sha256"/>
        <DigestValue>SmnJBzCHT5xGFbUWn23f1yiuCiwx+emNgDxZSrcjrko=</DigestValue>
      </Reference>
      <Reference URI="/xl/media/image3.emf?ContentType=image/x-emf">
        <DigestMethod Algorithm="http://www.w3.org/2001/04/xmlenc#sha256"/>
        <DigestValue>zXaQWW6y10Zyb4u9UFZRb2a6gyqo/d52j5EsnUrORI4=</DigestValue>
      </Reference>
      <Reference URI="/xl/printerSettings/printerSettings1.bin?ContentType=application/vnd.openxmlformats-officedocument.spreadsheetml.printerSettings">
        <DigestMethod Algorithm="http://www.w3.org/2001/04/xmlenc#sha256"/>
        <DigestValue>Qd8KWH86eZVwrI0mt1e4iiMWSBoNxtx7dmmI+4sVwqo=</DigestValue>
      </Reference>
      <Reference URI="/xl/printerSettings/printerSettings2.bin?ContentType=application/vnd.openxmlformats-officedocument.spreadsheetml.printerSettings">
        <DigestMethod Algorithm="http://www.w3.org/2001/04/xmlenc#sha256"/>
        <DigestValue>YbFNL8lvVDhp2JwC/e2c+cF+K+9O9/APRVHpbaoI6T0=</DigestValue>
      </Reference>
      <Reference URI="/xl/printerSettings/printerSettings3.bin?ContentType=application/vnd.openxmlformats-officedocument.spreadsheetml.printerSettings">
        <DigestMethod Algorithm="http://www.w3.org/2001/04/xmlenc#sha256"/>
        <DigestValue>NZ2bsCgjALTVNGxJ5PhjgMnQznfOuJazc5jqCevDVcc=</DigestValue>
      </Reference>
      <Reference URI="/xl/printerSettings/printerSettings4.bin?ContentType=application/vnd.openxmlformats-officedocument.spreadsheetml.printerSettings">
        <DigestMethod Algorithm="http://www.w3.org/2001/04/xmlenc#sha256"/>
        <DigestValue>7+pCCg5IVK9FdjBzSUFSvGeLJSFXpV+FT/Roc2w3+pM=</DigestValue>
      </Reference>
      <Reference URI="/xl/sharedStrings.xml?ContentType=application/vnd.openxmlformats-officedocument.spreadsheetml.sharedStrings+xml">
        <DigestMethod Algorithm="http://www.w3.org/2001/04/xmlenc#sha256"/>
        <DigestValue>GA8581cnMtmD850H0pfCYh5oHOdIEP7kVEBKVFNm2PE=</DigestValue>
      </Reference>
      <Reference URI="/xl/styles.xml?ContentType=application/vnd.openxmlformats-officedocument.spreadsheetml.styles+xml">
        <DigestMethod Algorithm="http://www.w3.org/2001/04/xmlenc#sha256"/>
        <DigestValue>+up9KKYxxVLiNEoZd889M5DtC8WkMQtfmnPV+3yCr44=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9bM/7dsFM92/Ku63U9PNXDb716RvBLIjgVwxwgqSpMk=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3BpUXcHfDDJgw76KKunPIgUJplVl4jOTdcO46t9zLuA=</DigestValue>
      </Reference>
      <Reference URI="/xl/worksheets/sheet2.xml?ContentType=application/vnd.openxmlformats-officedocument.spreadsheetml.worksheet+xml">
        <DigestMethod Algorithm="http://www.w3.org/2001/04/xmlenc#sha256"/>
        <DigestValue>CdP0yHIKW6qw77dsy1FNb+r0zwWakIywxzrPrARqHjY=</DigestValue>
      </Reference>
      <Reference URI="/xl/worksheets/sheet3.xml?ContentType=application/vnd.openxmlformats-officedocument.spreadsheetml.worksheet+xml">
        <DigestMethod Algorithm="http://www.w3.org/2001/04/xmlenc#sha256"/>
        <DigestValue>Yrv4i+yPcwPkpcjQOaJeHFCyMQTWHcyfsdRzX90zpXE=</DigestValue>
      </Reference>
      <Reference URI="/xl/worksheets/sheet4.xml?ContentType=application/vnd.openxmlformats-officedocument.spreadsheetml.worksheet+xml">
        <DigestMethod Algorithm="http://www.w3.org/2001/04/xmlenc#sha256"/>
        <DigestValue>l7++xVKBPlC99bNsE28mUJFNFINWLwvUo3PCRwDFo70=</DigestValue>
      </Reference>
    </Manifest>
    <SignatureProperties>
      <SignatureProperty Id="idSignatureTime" Target="#idPackageSignature">
        <mdssi:SignatureTime xmlns:mdssi="http://schemas.openxmlformats.org/package/2006/digital-signature">
          <mdssi:Format>YYYY-MM-DDThh:mm:ssTZD</mdssi:Format>
          <mdssi:Value>2023-03-15T19:49:49Z</mdssi:Value>
        </mdssi:SignatureTime>
      </SignatureProperty>
    </SignatureProperties>
  </Object>
  <Object Id="idOfficeObject">
    <SignatureProperties>
      <SignatureProperty Id="idOfficeV1Details" Target="#idPackageSignature">
        <SignatureInfoV1 xmlns="http://schemas.microsoft.com/office/2006/digsig">
          <SetupID>{CE40D07B-072B-4EBB-8E09-F91CC2342A68}</SetupID>
          <SignatureText>VERONICA VAZQUEZ</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2023-03-15T19:49:49Z</xd:SigningTime>
          <xd:SigningCertificate>
            <xd:Cert>
              <xd:CertDigest>
                <DigestMethod Algorithm="http://www.w3.org/2001/04/xmlenc#sha256"/>
                <DigestValue>fS55IGDq19hz67faPsJnT8UphgjpbT8UnuAWbEOIT8Q=</DigestValue>
              </xd:CertDigest>
              <xd:IssuerSerial>
                <X509IssuerName>CN=CA-CODE100 S.A., C=PY, O=CODE100 S.A., SERIALNUMBER=RUC 80080610-7</X509IssuerName>
                <X509SerialNumber>2051668829271846038603912740223207993807784930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ABAAB/AAAAAAAAAAAAAADbGgAAogwAACBFTUYAAAEAiBoAAKIAAAAGAAAAAAAAAAAAAAAAAAAAVgUAAAADAABYAQAAwgAAAAAAAAAAAAAAAAAAAMA/BQDQ9QI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DUU/n8AAACwNRT+fwAAnEsaFP5/AAAAAOJ9/n8AALEPiRP+fwAAMBbiff5/AACcSxoU/n8AAKAWAAAAAAAAQAAAwP5/AAAAAOJ9/n8AAIESiRP+fwAABAAAAAAAAAAwFuJ9/n8AADC1r32ZAAAAnEsaFAAAAABIAAAAAAAAAJxLGhT+fwAAoLM1FP5/AADATxoU/n8AAAEAAAAAAAAABnUaFP5/AAAAAOJ9/n8AAAAAAAAAAAAAAAAAAEYCAAABPRgT/n8AAPDTiKtGAgAA2+Cle/5/AAAAtq99mQAAAJm2r32ZAAAAAAAAAAAAAAAAAAAAZHYACAAAAAAlAAAADAAAAAEAAAAYAAAADAAAAAAAAAASAAAADAAAAAEAAAAeAAAAGAAAAMMAAAAEAAAA9wAAABEAAAAlAAAADAAAAAEAAABUAAAAhAAAAMQAAAAEAAAA9QAAABAAAAABAAAA0XbJQVUVykHEAAAABAAAAAkAAABMAAAAAAAAAAAAAAAAAAAA//////////9gAAAAMQA1AC8AMwAvADIAMAAyADMAAAAGAAAABgAAAAQAAAAGAAAABAAAAAYAAAAGAAAABgAAAAYAAABLAAAAQAAAADAAAAAFAAAAIAAAAAEAAAABAAAAEAAAAAAAAAAAAAAAEQEAAIAAAAAAAAAAAAAAABEBAACAAAAAUgAAAHABAAACAAAAEAAAAAcAAAAAAAAAAAAAALwCAAAAAAAAAQICIlMAeQBzAHQAZQBtAAAAAAAAAAAAAAAAAAAAAAAAAAAAAAAAAAAAAAAAAAAAAAAAAAAAAAAAAAAAAAAAAAAAAAAAAAAAAQAAAAAAAACI0a99mQAAAAAAAAAAAAAAiD7Je/5/AAAAAAAAAAAAAAkAAAAAAAAAAAAwQUYCAAD0EYkT/n8AAAAAAAAAAAAAAAAAAAAAAABhtKDQF4AAAAjTr32ZAAAAbGbhtkYCAABQ23i2RgIAAPDTiKtGAgAAMNSvfQAAAADA/pKrRgIAAAcAAAAAAAAAAAAAAAAAAABs0699mQAAAKnTr32ZAAAAcc2he/5/AAAAAAAAAAAAADB47LQAAAAAAAAAAAAAAAAAAAAAAAAAAPDTiKtGAgAA2+Cle/5/AAAQ0699mQAAAKnTr32Z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lCsT/n8AAFAEgatGAgAAAgAAAAAAAACIPsl7/n8AAAAAAAAAAAAAMWefEv5/AAAQ6ofPRgIAACw8bz3+fwAAAAAAAAAAAAAAAAAAAAAAAPF0odAXgAAAAACYEv5/AAAAAAAAAAAAAOD///8AAAAA8NOIq0YCAADYE659AAAAAAAAAAAAAAAABgAAAAAAAAAAAAAAAAAAAPwSrn2ZAAAAOROufZkAAABxzaF7/n8AABCQ0s9GAgAAAAAAAAAAAAAQkNLPRgIAAMAwhs1GAgAA8NOIq0YCAADb4KV7/n8AAKASrn2ZAAAAOROufZk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Ig+yXv+fwAAAAAAAAAAAAAAAAAAAAAAAIjCGLlGAgAAMMDjz0YCAAAAAAAAAAAAAAAAAAAAAAAA4XSh0BeAAAAQpxgT/n8AAAB2AMtGAgAA8P///wAAAADw04irRgIAAMgTrn0AAAAAAAAAAAAAAAAJAAAAAAAAAAAAAAAAAAAA7BKufZkAAAApE659mQAAAHHNoXv+fwAAwI/Sz0YCAAAAAAAAAAAAAMCP0s9GAgAAAAAAAAAAAADw04irRgIAANvgpXv+fwAAkBKufZkAAAApE659mQAAAAAAAAAAAAAA4BQky2R2AAgAAAAAJQAAAAwAAAAEAAAAGAAAAAwAAAAAAAAAEgAAAAwAAAABAAAAHgAAABgAAAApAAAAMwAAAMAAAABIAAAAJQAAAAwAAAAEAAAAVAAAAKwAAAAqAAAAMwAAAL4AAABHAAAAAQAAANF2yUFVFcpBKgAAADMAAAAQAAAATAAAAAAAAAAAAAAAAAAAAP//////////bAAAAFYARQBSAE8ATgBJAEMAQQAgAFYAQQBaAFEAVQBFAFoACgAAAAgAAAAKAAAADAAAAAwAAAAEAAAACgAAAAoAAAAEAAAACgAAAAoAAAAJAAAADAAAAAsAAAAIAAAACQAAAEsAAABAAAAAMAAAAAUAAAAgAAAAAQAAAAEAAAAQAAAAAAAAAAAAAAARAQAAgAAAAAAAAAAAAAAAEQEAAIAAAAAlAAAADAAAAAIAAAAnAAAAGAAAAAUAAAAAAAAA////AAAAAAAlAAAADAAAAAUAAABMAAAAZAAAAAAAAABQAAAAEAEAAHwAAAAAAAAAUAAAAB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nAAAAAoAAABgAAAAVAAAAGwAAAABAAAA0XbJQVUVykEKAAAAYAAAAA0AAABMAAAAAAAAAAAAAAAAAAAA//////////9oAAAAUgBlAHAAcgBlAHMAZQBuAHQAYQBuAHQAZQAAAAcAAAAGAAAABwAAAAQAAAAGAAAABQAAAAYAAAAHAAAABAAAAAYAAAAHAAAABAAAAAYAAABLAAAAQAAAADAAAAAFAAAAIAAAAAEAAAABAAAAEAAAAAAAAAAAAAAAEQEAAIAAAAAAAAAAAAAAABEBAACAAAAAJQAAAAwAAAACAAAAJwAAABgAAAAFAAAAAAAAAP///wAAAAAAJQAAAAwAAAAFAAAATAAAAGQAAAAJAAAAcAAAAAcBAAB8AAAACQAAAHAAAAD/AAAADQAAACEA8AAAAAAAAAAAAAAAgD8AAAAAAAAAAAAAgD8AAAAAAAAAAAAAAAAAAAAAAAAAAAAAAAAAAAAAAAAAACUAAAAMAAAAAAAAgCgAAAAMAAAABQAAACUAAAAMAAAAAQAAABgAAAAMAAAAAAAAABIAAAAMAAAAAQAAABYAAAAMAAAAAAAAAFQAAABEAQAACgAAAHAAAAAGAQAAfAAAAAEAAADRdslBVRXKQQoAAABwAAAAKQAAAEwAAAAEAAAACQAAAHAAAAAIAQAAfQAAAKAAAABGAGkAcgBtAGEAZABvACAAcABvAHIAOgAgAFYARQBSAE8ATgBJAEMAQQAgAFYAQQBaAFEAVQBFAFoAIABNAFUATgBJAEEARwBVAFIAUgBJAEEAAAAGAAAAAwAAAAQAAAAJAAAABgAAAAcAAAAHAAAAAwAAAAcAAAAHAAAABAAAAAMAAAADAAAABwAAAAYAAAAHAAAACQAAAAgAAAADAAAABwAAAAcAAAADAAAABwAAAAcAAAAGAAAACAAAAAgAAAAGAAAABgAAAAMAAAAKAAAACAAAAAgAAAADAAAABwAAAAgAAAAIAAAABwAAAAcAAAADAAAABwAAABYAAAAMAAAAAAAAACUAAAAMAAAAAgAAAA4AAAAUAAAAAAAAABAAAAAUAAAA</Object>
  <Object Id="idInvalidSigLnImg">AQAAAGwAAAAAAAAAAAAAABABAAB/AAAAAAAAAAAAAADbGgAAogwAACBFTUYAAAEA+B8AAKkAAAAGAAAAAAAAAAAAAAAAAAAAVgUAAAADAABYAQAAwgAAAAAAAAAAAAAAAAAAAMA/BQDQ9QI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DUU/n8AAACwNRT+fwAAnEsaFP5/AAAAAOJ9/n8AALEPiRP+fwAAMBbiff5/AACcSxoU/n8AAKAWAAAAAAAAQAAAwP5/AAAAAOJ9/n8AAIESiRP+fwAABAAAAAAAAAAwFuJ9/n8AADC1r32ZAAAAnEsaFAAAAABIAAAAAAAAAJxLGhT+fwAAoLM1FP5/AADATxoU/n8AAAEAAAAAAAAABnUaFP5/AAAAAOJ9/n8AAAAAAAAAAAAAAAAAAEYCAAABPRgT/n8AAPDTiKtGAgAA2+Cle/5/AAAAtq99mQAAAJm2r32Z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EQEAAIAAAAAAAAAAAAAAABEBAACAAAAAUgAAAHABAAACAAAAEAAAAAcAAAAAAAAAAAAAALwCAAAAAAAAAQICIlMAeQBzAHQAZQBtAAAAAAAAAAAAAAAAAAAAAAAAAAAAAAAAAAAAAAAAAAAAAAAAAAAAAAAAAAAAAAAAAAAAAAAAAAAAAQAAAAAAAACI0a99mQAAAAAAAAAAAAAAiD7Je/5/AAAAAAAAAAAAAAkAAAAAAAAAAAAwQUYCAAD0EYkT/n8AAAAAAAAAAAAAAAAAAAAAAABhtKDQF4AAAAjTr32ZAAAAbGbhtkYCAABQ23i2RgIAAPDTiKtGAgAAMNSvfQAAAADA/pKrRgIAAAcAAAAAAAAAAAAAAAAAAABs0699mQAAAKnTr32ZAAAAcc2he/5/AAAAAAAAAAAAADB47LQAAAAAAAAAAAAAAAAAAAAAAAAAAPDTiKtGAgAA2+Cle/5/AAAQ0699mQAAAKnTr32Z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lCsT/n8AAFAEgatGAgAAAgAAAAAAAACIPsl7/n8AAAAAAAAAAAAAMWefEv5/AAAQ6ofPRgIAACw8bz3+fwAAAAAAAAAAAAAAAAAAAAAAAPF0odAXgAAAAACYEv5/AAAAAAAAAAAAAOD///8AAAAA8NOIq0YCAADYE659AAAAAAAAAAAAAAAABgAAAAAAAAAAAAAAAAAAAPwSrn2ZAAAAOROufZkAAABxzaF7/n8AABCQ0s9GAgAAAAAAAAAAAAAQkNLPRgIAAMAwhs1GAgAA8NOIq0YCAADb4KV7/n8AAKASrn2ZAAAAOROufZk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Ig+yXv+fwAAAAAAAAAAAAAAAAAAAAAAAIjCGLlGAgAAMMDjz0YCAAAAAAAAAAAAAAAAAAAAAAAA4XSh0BeAAAAQpxgT/n8AAAB2AMtGAgAA8P///wAAAADw04irRgIAAMgTrn0AAAAAAAAAAAAAAAAJAAAAAAAAAAAAAAAAAAAA7BKufZkAAAApE659mQAAAHHNoXv+fwAAwI/Sz0YCAAAAAAAAAAAAAMCP0s9GAgAAAAAAAAAAAADw04irRgIAANvgpXv+fwAAkBKufZkAAAApE659mQAAAAAAAAAAAAAA4BQky2R2AAgAAAAAJQAAAAwAAAAEAAAAGAAAAAwAAAAAAAAAEgAAAAwAAAABAAAAHgAAABgAAAApAAAAMwAAAMAAAABIAAAAJQAAAAwAAAAEAAAAVAAAAKwAAAAqAAAAMwAAAL4AAABHAAAAAQAAANF2yUFVFcpBKgAAADMAAAAQAAAATAAAAAAAAAAAAAAAAAAAAP//////////bAAAAFYARQBSAE8ATgBJAEMAQQAgAFYAQQBaAFEAVQBFAFoACgAAAAgAAAAKAAAADAAAAAwAAAAEAAAACgAAAAoAAAAEAAAACgAAAAoAAAAJAAAADAAAAAsAAAAIAAAACQAAAEsAAABAAAAAMAAAAAUAAAAgAAAAAQAAAAEAAAAQAAAAAAAAAAAAAAARAQAAgAAAAAAAAAAAAAAAEQEAAIAAAAAlAAAADAAAAAIAAAAnAAAAGAAAAAUAAAAAAAAA////AAAAAAAlAAAADAAAAAUAAABMAAAAZAAAAAAAAABQAAAAEAEAAHwAAAAAAAAAUAAAAB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nAAAAAoAAABgAAAAVAAAAGwAAAABAAAA0XbJQVUVykEKAAAAYAAAAA0AAABMAAAAAAAAAAAAAAAAAAAA//////////9oAAAAUgBlAHAAcgBlAHMAZQBuAHQAYQBuAHQAZQAAAAcAAAAGAAAABwAAAAQAAAAGAAAABQAAAAYAAAAHAAAABAAAAAYAAAAHAAAABAAAAAYAAABLAAAAQAAAADAAAAAFAAAAIAAAAAEAAAABAAAAEAAAAAAAAAAAAAAAEQEAAIAAAAAAAAAAAAAAABEBAACAAAAAJQAAAAwAAAACAAAAJwAAABgAAAAFAAAAAAAAAP///wAAAAAAJQAAAAwAAAAFAAAATAAAAGQAAAAJAAAAcAAAAAcBAAB8AAAACQAAAHAAAAD/AAAADQAAACEA8AAAAAAAAAAAAAAAgD8AAAAAAAAAAAAAgD8AAAAAAAAAAAAAAAAAAAAAAAAAAAAAAAAAAAAAAAAAACUAAAAMAAAAAAAAgCgAAAAMAAAABQAAACUAAAAMAAAAAQAAABgAAAAMAAAAAAAAABIAAAAMAAAAAQAAABYAAAAMAAAAAAAAAFQAAABEAQAACgAAAHAAAAAGAQAAfAAAAAEAAADRdslBVRXKQQoAAABwAAAAKQAAAEwAAAAEAAAACQAAAHAAAAAIAQAAfQAAAKAAAABGAGkAcgBtAGEAZABvACAAcABvAHIAOgAgAFYARQBSAE8ATgBJAEMAQQAgAFYAQQBaAFEAVQBFAFoAIABNAFUATgBJAEEARwBVAFIAUgBJAEEAAAAGAAAAAwAAAAQAAAAJAAAABgAAAAcAAAAHAAAAAwAAAAcAAAAHAAAABAAAAAMAAAADAAAABwAAAAYAAAAHAAAACQAAAAgAAAADAAAABwAAAAcAAAADAAAABwAAAAcAAAAGAAAACAAAAAgAAAAGAAAABgAAAAMAAAAKAAAACAAAAAgAAAADAAAABwAAAAgAAAAIAAAABwAAAAcAAAAD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2haIDmXpBHLglMnzK3vA+qPnkVm67lbjbG+3BNbmzeg=</DigestValue>
    </Reference>
    <Reference Type="http://www.w3.org/2000/09/xmldsig#Object" URI="#idOfficeObject">
      <DigestMethod Algorithm="http://www.w3.org/2001/04/xmlenc#sha256"/>
      <DigestValue>18BB6xBKQaSGWzdOxnLgZIXAeYO+X7Eol1KGFm25AYA=</DigestValue>
    </Reference>
    <Reference Type="http://uri.etsi.org/01903#SignedProperties" URI="#idSignedProperties">
      <Transforms>
        <Transform Algorithm="http://www.w3.org/TR/2001/REC-xml-c14n-20010315"/>
      </Transforms>
      <DigestMethod Algorithm="http://www.w3.org/2001/04/xmlenc#sha256"/>
      <DigestValue>cgAx9AuzuQoLR/PKjrF+smQ81uHRMpPGPzeWeBvSr30=</DigestValue>
    </Reference>
    <Reference Type="http://www.w3.org/2000/09/xmldsig#Object" URI="#idValidSigLnImg">
      <DigestMethod Algorithm="http://www.w3.org/2001/04/xmlenc#sha256"/>
      <DigestValue>iz6XFzd7W8MU9Of3UU8mPS6TEPx8IMInjQxPIKwmg+k=</DigestValue>
    </Reference>
    <Reference Type="http://www.w3.org/2000/09/xmldsig#Object" URI="#idInvalidSigLnImg">
      <DigestMethod Algorithm="http://www.w3.org/2001/04/xmlenc#sha256"/>
      <DigestValue>hV9qiGSU5tnZ2hKXo7O+kbwNARXs+6NvTVMNyXxgqao=</DigestValue>
    </Reference>
  </SignedInfo>
  <SignatureValue>ZYS7hxjhFsZfbOJ+YeNs6Q62TWwN6o5QfaAYmlJJfggTCgD/qQKvrvc1vjumOCEtcCuT0QMrQBLb
37f1w1dmzIXGmMuqIBSENIM8oGcK/CVrBguXPEjmSa9vdz8cxm1kqSCt9HRvyQoiH+eodhVJ+F0I
EOV7M8MTr6jJMSx4A+/Q5B1VsQXUz2Vesfsk6vpN8obv7pKVZBHhJ9USx6XUwOalsARyGWRe94An
0ydAN60mBKWeSX7WrELggJkEh46HauYEVDcp2cOVhyyJ8kygyq1xeu6CK6rIuFYXYbf5Ea/StjTL
QLFjQJqFw14QScNv8X3Xe4X/wRCQ0ntMbvVzhw==</SignatureValue>
  <KeyInfo>
    <X509Data>
      <X509Certificate>MIIIHDCCBgSgAwIBAgITXAAAXoL7K6b2/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njQQRLVzurMsKUJ4k5lvqHwSkDQ8TcvRqe+zG+wMI4MYVpUgdH44wCDwoTMSerTx/8vv+COqREDUET+gf95/o1vxz9TUXCFurJI8RteySPgF2jU/q1k12ofOWnrH4eKz8Xi/wELHThA7bUatheSOonHdWv9fKlvu8Tq0O5xITQzev3+1xKyuPGyDizny2UJ2k2NWO7LjpBmUvBg756qPt50efEgimTpYzM+bZKK9V386A3wxjBnxf8kI3dhwUZViGOAmSc3j836v+R3Muoy27mlgOWk25Xo3nTJKHxGNQcXi/ERmQhe7R664pS4Kp8v7U5DgUmPJRJtdBeHQhPPMCAwEAAaOCA44wggOKMA4GA1UdDwEB/wQEAwIF4DAMBgNVHRMBAf8EAjAAMCAGA1UdJQEB/wQWMBQGCCsGAQUFBwMCBggrBgEFBQcDBDAdBgNVHQ4EFgQUNXJ3uXSJ3LjBIGieNHPIX4OrlbI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K6tBQQkvxvuluAyOzYO/hH9cLZnQs0X0SEzzkDxA5/Mevmoq5+ECkIR3PMruU+CyRG1qeLGeksFm+oO2V3LLvEdOf1zAezQu3E0W09coXhv+iGa4YSXINhLex15/oyX71pfHciuIuw9mwrT1WBDpD8vC6RfuF5DbbFwCJZcQXU/6KE0mBWhOMdxM+VCtNpaHlM4nVL0l/vb5HyRIy+7VJcBets5XikX8k2/JdhWOYJpbz424xU4+MmdmbemnjihTOjk5hEnwkztgfZJq9ZkCkYYRGS9Y8v04tpv2ogAQYful7wVzcik9KHv4buOEKHEHL1H828svbGZhxcB/vXDgo8BsNxuQFGVy8QAI/vD6LQQEIDwEdNcpoduAk9gzwdX6dt3e+FEUTl5YbTddEpFCoYUvavgGXy4UxNqJh2p9VkF8QYaW7OZaaL9G6r2tPStdXjXpzWw1EQ3Npkp4G1xW7fYhbc4bv+VB9VD4KwysMDGsu6r5p9biNibiTjmBDRZsYLaGiG+6RSiq+cKhFjJQd0hRKEo/AAu6bstKHHowZgOxqDHi3FAzieS7QaVGskg21iNE8WC/2WQfay7iFN7qYBa+znZAWEvtt04+WSiCaqMh98wvoPQWSc/A9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Transform>
          <Transform Algorithm="http://www.w3.org/TR/2001/REC-xml-c14n-20010315"/>
        </Transforms>
        <DigestMethod Algorithm="http://www.w3.org/2001/04/xmlenc#sha256"/>
        <DigestValue>SHNZ9GqbNG4Fg2Yc7il3qVLf6qA4IL5ZaerhfX90FnE=</DigestValue>
      </Reference>
      <Reference URI="/xl/calcChain.xml?ContentType=application/vnd.openxmlformats-officedocument.spreadsheetml.calcChain+xml">
        <DigestMethod Algorithm="http://www.w3.org/2001/04/xmlenc#sha256"/>
        <DigestValue>INcdyHnomLkiLNb3nNLCUDHgpOU66n2HpI5v3FLPSUE=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AZvwYBrm1zVfvycFMmJ2qGodan10D3KuxoLSdQ/7Dx4=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gmjYBuO5fOjEISAMvWFJP/CpphlFm+pZP2IeNPuKND8=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BXZGz5kUtlB2A3eIgVVnArGVLUD/gZsZjatNrTdV31M=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L0KnubQgtyRDH/lQpwk96BzJrpLOlwSvBh0Fs1+HNhM=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W7Cp3ApgZXlNjIw8GHvhzMs8RTgNxCGYIk2+1QYzMxk=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2V/4IWuGXOj2oG4z3Q+2WxSyxUImxOkPWddvJ2wLCrI=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UsOFHWeWy50mhsLZcqrTbrFg6/7YAxIiqxIXmRT7dKE=</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4IrAc9tajxAzOkgW9yzMxSB4cOOSfTYhDBBYRR8DqSE=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8l4/Rnm/9Ca64k+d0Yrzi92XQvrk75y0fuQk8axE8+Y=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KB4vnYKTD9S7YZtxlUJ+IC1fikp8c4J3Z1y3m/6yqPo=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+RDeWUgYzpt/jDFhr4sCsPMjmDIH+3forynbZ7nokxs=</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3xGMAA2nOleZGqNhRzMyzKHGZiBHcCy7ffDgHng/LzE=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2tVzr7Q39I32/rEdQUXHsEc2LyiVdylxHo8iq/sz7/E=</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TKue/vmcUk9c27ctDh87fgsN2pU/+vYMZLEt/vuXuo0=</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r/K7mLbV2loed6I8SpwI+WJ0JqOsaFQlIvCjK2fY14k=</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7pT/Zq/T/173V/DI/S6S2OqhcKFqusHNz+NYo9JnLr0=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cGex3ahN4nxcKkSOAI3aA0iqx6C83Bjz5EdgWJvfpWY=</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XvF0ywLuKomLfU18IQ9ul6dNzjb26OtSueeL5Rvg0oQ=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GLKjSuEbT0DRz5R6SsySPLHWc3h5ykXKwP5HBNS5eko=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qIZ8jAf1vsE2JTbP+/KDCFxEs//ppJ7UlSCWKsKv5Gs=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g2k1h7meNcyiDVImRlpaJJBDq99iTzVl8DIt1XB4jQM=</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nFvlWK12Ez1iLmbaPHPB4Wzd1mxM7f2E6wpcnK1+8PE=</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PhYSQ+iwISkudOfoL0PyxGkLFK5PP+Tc3XGCDSVzYTs=</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4lh2ul+RJ7nu0LGXT+rvnKbZ15byvaqF4zPhNfL6tew=</DigestValue>
      </Reference>
      <Reference URI="/xl/externalLinks/externalLink100.xml?ContentType=application/vnd.openxmlformats-officedocument.spreadsheetml.externalLink+xml">
        <DigestMethod Algorithm="http://www.w3.org/2001/04/xmlenc#sha256"/>
        <DigestValue>ygZ67JUXcwdaV/hWj0ZXIXbeC/K+7dm+UyTUjYL1kLo=</DigestValue>
      </Reference>
      <Reference URI="/xl/externalLinks/externalLink101.xml?ContentType=application/vnd.openxmlformats-officedocument.spreadsheetml.externalLink+xml">
        <DigestMethod Algorithm="http://www.w3.org/2001/04/xmlenc#sha256"/>
        <DigestValue>SDU35vQ9FQqFVVQhf0EVhBP4coLkUPdOD/Mcfe8qL3k=</DigestValue>
      </Reference>
      <Reference URI="/xl/externalLinks/externalLink102.xml?ContentType=application/vnd.openxmlformats-officedocument.spreadsheetml.externalLink+xml">
        <DigestMethod Algorithm="http://www.w3.org/2001/04/xmlenc#sha256"/>
        <DigestValue>k70KBgKJdsYYxs4rBhpV7Zs194ju6Cl1CM4Ks3Ey4VM=</DigestValue>
      </Reference>
      <Reference URI="/xl/externalLinks/externalLink103.xml?ContentType=application/vnd.openxmlformats-officedocument.spreadsheetml.externalLink+xml">
        <DigestMethod Algorithm="http://www.w3.org/2001/04/xmlenc#sha256"/>
        <DigestValue>D+cTNnU4UmG5kpf/uDPzxT5ZnR5Nw5GUNSkBWspQU+U=</DigestValue>
      </Reference>
      <Reference URI="/xl/externalLinks/externalLink104.xml?ContentType=application/vnd.openxmlformats-officedocument.spreadsheetml.externalLink+xml">
        <DigestMethod Algorithm="http://www.w3.org/2001/04/xmlenc#sha256"/>
        <DigestValue>znUfJpdkO7IhVhQFpugTtHTDlZR3Kar94BcoBlLdy0M=</DigestValue>
      </Reference>
      <Reference URI="/xl/externalLinks/externalLink11.xml?ContentType=application/vnd.openxmlformats-officedocument.spreadsheetml.externalLink+xml">
        <DigestMethod Algorithm="http://www.w3.org/2001/04/xmlenc#sha256"/>
        <DigestValue>2mC97otHqOV3/FXgtmjhk0QX1jeZcIyNDSkqXL8hZUQ=</DigestValue>
      </Reference>
      <Reference URI="/xl/externalLinks/externalLink12.xml?ContentType=application/vnd.openxmlformats-officedocument.spreadsheetml.externalLink+xml">
        <DigestMethod Algorithm="http://www.w3.org/2001/04/xmlenc#sha256"/>
        <DigestValue>PZE9721uSwTfh304GqfvMd/t4Vy53rn+MmubxUT2Pgc=</DigestValue>
      </Reference>
      <Reference URI="/xl/externalLinks/externalLink13.xml?ContentType=application/vnd.openxmlformats-officedocument.spreadsheetml.externalLink+xml">
        <DigestMethod Algorithm="http://www.w3.org/2001/04/xmlenc#sha256"/>
        <DigestValue>WGQe94x2Af86ci5lK0ORjBqch60kJHe4GIDm7IYNzn8=</DigestValue>
      </Reference>
      <Reference URI="/xl/externalLinks/externalLink14.xml?ContentType=application/vnd.openxmlformats-officedocument.spreadsheetml.externalLink+xml">
        <DigestMethod Algorithm="http://www.w3.org/2001/04/xmlenc#sha256"/>
        <DigestValue>peShksDO3/owTt7xR9ZVynev8XfmxTCA7MmOUG1jAH8=</DigestValue>
      </Reference>
      <Reference URI="/xl/externalLinks/externalLink15.xml?ContentType=application/vnd.openxmlformats-officedocument.spreadsheetml.externalLink+xml">
        <DigestMethod Algorithm="http://www.w3.org/2001/04/xmlenc#sha256"/>
        <DigestValue>OXgeWR1KEx9+EsVHs5/bhEsEluHrvusX3EjLMKUYomI=</DigestValue>
      </Reference>
      <Reference URI="/xl/externalLinks/externalLink16.xml?ContentType=application/vnd.openxmlformats-officedocument.spreadsheetml.externalLink+xml">
        <DigestMethod Algorithm="http://www.w3.org/2001/04/xmlenc#sha256"/>
        <DigestValue>Jz7MnnnNEgSf66FBjKYQjjErnz42kxocUJKA0oCC4ew=</DigestValue>
      </Reference>
      <Reference URI="/xl/externalLinks/externalLink17.xml?ContentType=application/vnd.openxmlformats-officedocument.spreadsheetml.externalLink+xml">
        <DigestMethod Algorithm="http://www.w3.org/2001/04/xmlenc#sha256"/>
        <DigestValue>wpongkez07XOGZtYZ8nbwAttM4WjFiUv1JO90UBp5Bg=</DigestValue>
      </Reference>
      <Reference URI="/xl/externalLinks/externalLink18.xml?ContentType=application/vnd.openxmlformats-officedocument.spreadsheetml.externalLink+xml">
        <DigestMethod Algorithm="http://www.w3.org/2001/04/xmlenc#sha256"/>
        <DigestValue>dYYHskzjuHaU9awFkAlZIsgaKGfXuxeDPyE7mSCeR+I=</DigestValue>
      </Reference>
      <Reference URI="/xl/externalLinks/externalLink19.xml?ContentType=application/vnd.openxmlformats-officedocument.spreadsheetml.externalLink+xml">
        <DigestMethod Algorithm="http://www.w3.org/2001/04/xmlenc#sha256"/>
        <DigestValue>9Gl5jT5K8AXlt4btoL3eGnCN2ZFQRANwrt9P0bPu924=</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cdxtMKVFpjkFWUVDV7qMA0ZvDeLtI0irgJkELtcEOeQ=</DigestValue>
      </Reference>
      <Reference URI="/xl/externalLinks/externalLink21.xml?ContentType=application/vnd.openxmlformats-officedocument.spreadsheetml.externalLink+xml">
        <DigestMethod Algorithm="http://www.w3.org/2001/04/xmlenc#sha256"/>
        <DigestValue>U6yQco2Bze0t7/t+A40TbZlmk3g7LaIqSIM8uQrsMj0=</DigestValue>
      </Reference>
      <Reference URI="/xl/externalLinks/externalLink22.xml?ContentType=application/vnd.openxmlformats-officedocument.spreadsheetml.externalLink+xml">
        <DigestMethod Algorithm="http://www.w3.org/2001/04/xmlenc#sha256"/>
        <DigestValue>mJP5TGYUjxGGFdgGh3C95cjD/SZnL1vL+BV2gUmekRI=</DigestValue>
      </Reference>
      <Reference URI="/xl/externalLinks/externalLink23.xml?ContentType=application/vnd.openxmlformats-officedocument.spreadsheetml.externalLink+xml">
        <DigestMethod Algorithm="http://www.w3.org/2001/04/xmlenc#sha256"/>
        <DigestValue>Id6HdwA1sWN5X01Y4I7l3K2mFaWsRdGAxmdKXPnj08s=</DigestValue>
      </Reference>
      <Reference URI="/xl/externalLinks/externalLink24.xml?ContentType=application/vnd.openxmlformats-officedocument.spreadsheetml.externalLink+xml">
        <DigestMethod Algorithm="http://www.w3.org/2001/04/xmlenc#sha256"/>
        <DigestValue>K6+nGinWNfBx1z+AJpuhUXm30enMZj4hv8fn/ffDUW0=</DigestValue>
      </Reference>
      <Reference URI="/xl/externalLinks/externalLink25.xml?ContentType=application/vnd.openxmlformats-officedocument.spreadsheetml.externalLink+xml">
        <DigestMethod Algorithm="http://www.w3.org/2001/04/xmlenc#sha256"/>
        <DigestValue>2R1KwO4YHNBY7G4qJmcLn35WEgHztjcKRN9nLt+loMk=</DigestValue>
      </Reference>
      <Reference URI="/xl/externalLinks/externalLink26.xml?ContentType=application/vnd.openxmlformats-officedocument.spreadsheetml.externalLink+xml">
        <DigestMethod Algorithm="http://www.w3.org/2001/04/xmlenc#sha256"/>
        <DigestValue>WGQe94x2Af86ci5lK0ORjBqch60kJHe4GIDm7IYNzn8=</DigestValue>
      </Reference>
      <Reference URI="/xl/externalLinks/externalLink27.xml?ContentType=application/vnd.openxmlformats-officedocument.spreadsheetml.externalLink+xml">
        <DigestMethod Algorithm="http://www.w3.org/2001/04/xmlenc#sha256"/>
        <DigestValue>QAvUIIetfOal8PbmlYac81JNR/PrANwvSxo+B9EkQpQ=</DigestValue>
      </Reference>
      <Reference URI="/xl/externalLinks/externalLink28.xml?ContentType=application/vnd.openxmlformats-officedocument.spreadsheetml.externalLink+xml">
        <DigestMethod Algorithm="http://www.w3.org/2001/04/xmlenc#sha256"/>
        <DigestValue>/9AHsrvG1+3ScZ1v+m4awKVgwn7pWlGGo9RWL3/ojyc=</DigestValue>
      </Reference>
      <Reference URI="/xl/externalLinks/externalLink29.xml?ContentType=application/vnd.openxmlformats-officedocument.spreadsheetml.externalLink+xml">
        <DigestMethod Algorithm="http://www.w3.org/2001/04/xmlenc#sha256"/>
        <DigestValue>J7KM57ZFpD34E3awIGhPTqY0xOG4U7IZgckz62/OMFY=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G6cGcky93Ypy2ula80+X+uXxCB/FxLyiTmoNmbfZ7Hs=</DigestValue>
      </Reference>
      <Reference URI="/xl/externalLinks/externalLink31.xml?ContentType=application/vnd.openxmlformats-officedocument.spreadsheetml.externalLink+xml">
        <DigestMethod Algorithm="http://www.w3.org/2001/04/xmlenc#sha256"/>
        <DigestValue>Zo8Oda4pyQrS3fldEokndPQkZUp+nqS2YctJW4RtEtY=</DigestValue>
      </Reference>
      <Reference URI="/xl/externalLinks/externalLink32.xml?ContentType=application/vnd.openxmlformats-officedocument.spreadsheetml.externalLink+xml">
        <DigestMethod Algorithm="http://www.w3.org/2001/04/xmlenc#sha256"/>
        <DigestValue>OWrBpYS+gJIMj0xBkPWVv7AnQ/m1bbiQ4I56KrtIsAs=</DigestValue>
      </Reference>
      <Reference URI="/xl/externalLinks/externalLink33.xml?ContentType=application/vnd.openxmlformats-officedocument.spreadsheetml.externalLink+xml">
        <DigestMethod Algorithm="http://www.w3.org/2001/04/xmlenc#sha256"/>
        <DigestValue>TAofPbSsWjcVtgnuP6VV5a8tpYlfZ7sm0ms92iHby9w=</DigestValue>
      </Reference>
      <Reference URI="/xl/externalLinks/externalLink34.xml?ContentType=application/vnd.openxmlformats-officedocument.spreadsheetml.externalLink+xml">
        <DigestMethod Algorithm="http://www.w3.org/2001/04/xmlenc#sha256"/>
        <DigestValue>ogJ1EYy6iL6CDXu/jeLKZTvlQh6ZH0rbizovp8U3gww=</DigestValue>
      </Reference>
      <Reference URI="/xl/externalLinks/externalLink35.xml?ContentType=application/vnd.openxmlformats-officedocument.spreadsheetml.externalLink+xml">
        <DigestMethod Algorithm="http://www.w3.org/2001/04/xmlenc#sha256"/>
        <DigestValue>o+Wg6vAuRcZyISsvqlNv575a6r0piDxVMl5ItYdlyn4=</DigestValue>
      </Reference>
      <Reference URI="/xl/externalLinks/externalLink36.xml?ContentType=application/vnd.openxmlformats-officedocument.spreadsheetml.externalLink+xml">
        <DigestMethod Algorithm="http://www.w3.org/2001/04/xmlenc#sha256"/>
        <DigestValue>QDePUug/fA26KYz7lOQCqvcDcohwAxbvcPZbKBphgP0=</DigestValue>
      </Reference>
      <Reference URI="/xl/externalLinks/externalLink37.xml?ContentType=application/vnd.openxmlformats-officedocument.spreadsheetml.externalLink+xml">
        <DigestMethod Algorithm="http://www.w3.org/2001/04/xmlenc#sha256"/>
        <DigestValue>C7ac1LHZblVPgcnXYGk0OouguccDM7yka5ASs9BVZhU=</DigestValue>
      </Reference>
      <Reference URI="/xl/externalLinks/externalLink38.xml?ContentType=application/vnd.openxmlformats-officedocument.spreadsheetml.externalLink+xml">
        <DigestMethod Algorithm="http://www.w3.org/2001/04/xmlenc#sha256"/>
        <DigestValue>vJzMVTOynYQ13XRwbkkbTKKdAuPu55V2Rwvqx74tmEM=</DigestValue>
      </Reference>
      <Reference URI="/xl/externalLinks/externalLink39.xml?ContentType=application/vnd.openxmlformats-officedocument.spreadsheetml.externalLink+xml">
        <DigestMethod Algorithm="http://www.w3.org/2001/04/xmlenc#sha256"/>
        <DigestValue>qmQlIbJDbiEXq0n+hEH6f2TUgue6IGwNSes4wYe8vqY=</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dYYHskzjuHaU9awFkAlZIsgaKGfXuxeDPyE7mSCeR+I=</DigestValue>
      </Reference>
      <Reference URI="/xl/externalLinks/externalLink41.xml?ContentType=application/vnd.openxmlformats-officedocument.spreadsheetml.externalLink+xml">
        <DigestMethod Algorithm="http://www.w3.org/2001/04/xmlenc#sha256"/>
        <DigestValue>xzZ0Dj3lbU51im3Cy0nHkjLkYYMl45JgShuF/b1lS/g=</DigestValue>
      </Reference>
      <Reference URI="/xl/externalLinks/externalLink42.xml?ContentType=application/vnd.openxmlformats-officedocument.spreadsheetml.externalLink+xml">
        <DigestMethod Algorithm="http://www.w3.org/2001/04/xmlenc#sha256"/>
        <DigestValue>aOPOfC4asP8rESJbZdvBTqX84wgLIHy2L6Si+xvoFt8=</DigestValue>
      </Reference>
      <Reference URI="/xl/externalLinks/externalLink43.xml?ContentType=application/vnd.openxmlformats-officedocument.spreadsheetml.externalLink+xml">
        <DigestMethod Algorithm="http://www.w3.org/2001/04/xmlenc#sha256"/>
        <DigestValue>E194a2gsXjA9pw3JB/rUziAUJ4oGjxOXUlozZ2DleFM=</DigestValue>
      </Reference>
      <Reference URI="/xl/externalLinks/externalLink44.xml?ContentType=application/vnd.openxmlformats-officedocument.spreadsheetml.externalLink+xml">
        <DigestMethod Algorithm="http://www.w3.org/2001/04/xmlenc#sha256"/>
        <DigestValue>0xTwijMH4X+jcAh1wckumCxYODtKVfaughiMRo/NxKI=</DigestValue>
      </Reference>
      <Reference URI="/xl/externalLinks/externalLink45.xml?ContentType=application/vnd.openxmlformats-officedocument.spreadsheetml.externalLink+xml">
        <DigestMethod Algorithm="http://www.w3.org/2001/04/xmlenc#sha256"/>
        <DigestValue>+yJnYG66EGcQF1IThsS+SRFuLvKJJO3ZYqOdrZyu9WU=</DigestValue>
      </Reference>
      <Reference URI="/xl/externalLinks/externalLink46.xml?ContentType=application/vnd.openxmlformats-officedocument.spreadsheetml.externalLink+xml">
        <DigestMethod Algorithm="http://www.w3.org/2001/04/xmlenc#sha256"/>
        <DigestValue>kAMveS93fXhy8NF2SflrEaO1s2DmdAZJEceRNv0sAmI=</DigestValue>
      </Reference>
      <Reference URI="/xl/externalLinks/externalLink47.xml?ContentType=application/vnd.openxmlformats-officedocument.spreadsheetml.externalLink+xml">
        <DigestMethod Algorithm="http://www.w3.org/2001/04/xmlenc#sha256"/>
        <DigestValue>iYn2v6V9WHhOQurunAI3Z6X7A2BPeY9AydgGD42VXUA=</DigestValue>
      </Reference>
      <Reference URI="/xl/externalLinks/externalLink48.xml?ContentType=application/vnd.openxmlformats-officedocument.spreadsheetml.externalLink+xml">
        <DigestMethod Algorithm="http://www.w3.org/2001/04/xmlenc#sha256"/>
        <DigestValue>6S9rfOIw+6FkgWYR0uLDgYZSEYzTfN4KyloadenCHaw=</DigestValue>
      </Reference>
      <Reference URI="/xl/externalLinks/externalLink49.xml?ContentType=application/vnd.openxmlformats-officedocument.spreadsheetml.externalLink+xml">
        <DigestMethod Algorithm="http://www.w3.org/2001/04/xmlenc#sha256"/>
        <DigestValue>S9DpJTN3eNB7MY2kiorT07epJpERP3lt0nWuSkoQIiI=</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tLTaUs9Ck0LqymQYhlGcE5ArXt2U01p7UrAIChnmxA0=</DigestValue>
      </Reference>
      <Reference URI="/xl/externalLinks/externalLink51.xml?ContentType=application/vnd.openxmlformats-officedocument.spreadsheetml.externalLink+xml">
        <DigestMethod Algorithm="http://www.w3.org/2001/04/xmlenc#sha256"/>
        <DigestValue>U1FkxJ9TN60PXeD+abnuEqYJNTQ1xr0r7LbycVQTgIU=</DigestValue>
      </Reference>
      <Reference URI="/xl/externalLinks/externalLink52.xml?ContentType=application/vnd.openxmlformats-officedocument.spreadsheetml.externalLink+xml">
        <DigestMethod Algorithm="http://www.w3.org/2001/04/xmlenc#sha256"/>
        <DigestValue>QHpQCC4CAuEIhlMLrHkCeh+MQLp92DDelYuPravC5zo=</DigestValue>
      </Reference>
      <Reference URI="/xl/externalLinks/externalLink53.xml?ContentType=application/vnd.openxmlformats-officedocument.spreadsheetml.externalLink+xml">
        <DigestMethod Algorithm="http://www.w3.org/2001/04/xmlenc#sha256"/>
        <DigestValue>bPtk22k9jfcUCaNj0Au2eWQNef6SQw4T6DcHCBR0M8c=</DigestValue>
      </Reference>
      <Reference URI="/xl/externalLinks/externalLink54.xml?ContentType=application/vnd.openxmlformats-officedocument.spreadsheetml.externalLink+xml">
        <DigestMethod Algorithm="http://www.w3.org/2001/04/xmlenc#sha256"/>
        <DigestValue>7f1ABIAWSu4gXogDfkhxNfO88yVFupxIgsTumvycsUM=</DigestValue>
      </Reference>
      <Reference URI="/xl/externalLinks/externalLink55.xml?ContentType=application/vnd.openxmlformats-officedocument.spreadsheetml.externalLink+xml">
        <DigestMethod Algorithm="http://www.w3.org/2001/04/xmlenc#sha256"/>
        <DigestValue>Tybr/JDgVZPzHqQmXjp9o6Ay0k5xDDucqyotmDQzBx4=</DigestValue>
      </Reference>
      <Reference URI="/xl/externalLinks/externalLink56.xml?ContentType=application/vnd.openxmlformats-officedocument.spreadsheetml.externalLink+xml">
        <DigestMethod Algorithm="http://www.w3.org/2001/04/xmlenc#sha256"/>
        <DigestValue>PWyXH77kM4DlYuyJyxf5eDSw7351LDmFeG352OcsgM4=</DigestValue>
      </Reference>
      <Reference URI="/xl/externalLinks/externalLink57.xml?ContentType=application/vnd.openxmlformats-officedocument.spreadsheetml.externalLink+xml">
        <DigestMethod Algorithm="http://www.w3.org/2001/04/xmlenc#sha256"/>
        <DigestValue>vhl6hGF+jtW3NmFv+gZbHCCIJv3vo/GHJdHJ/ViFxfE=</DigestValue>
      </Reference>
      <Reference URI="/xl/externalLinks/externalLink58.xml?ContentType=application/vnd.openxmlformats-officedocument.spreadsheetml.externalLink+xml">
        <DigestMethod Algorithm="http://www.w3.org/2001/04/xmlenc#sha256"/>
        <DigestValue>epM1VCtoY2T5zbDHD0nP0x5hHUHqoGHxBDaUw0K+LUY=</DigestValue>
      </Reference>
      <Reference URI="/xl/externalLinks/externalLink59.xml?ContentType=application/vnd.openxmlformats-officedocument.spreadsheetml.externalLink+xml">
        <DigestMethod Algorithm="http://www.w3.org/2001/04/xmlenc#sha256"/>
        <DigestValue>GYZAW/Umeas+c1JuU9ufzvQZyWHQQNHf5pHr33VSJgY=</DigestValue>
      </Reference>
      <Reference URI="/xl/externalLinks/externalLink6.xml?ContentType=application/vnd.openxmlformats-officedocument.spreadsheetml.externalLink+xml">
        <DigestMethod Algorithm="http://www.w3.org/2001/04/xmlenc#sha256"/>
        <DigestValue>8FwO8+zDsMJtGQKx+XUlPMHogyDZ90OK3hpK8ciNn24=</DigestValue>
      </Reference>
      <Reference URI="/xl/externalLinks/externalLink60.xml?ContentType=application/vnd.openxmlformats-officedocument.spreadsheetml.externalLink+xml">
        <DigestMethod Algorithm="http://www.w3.org/2001/04/xmlenc#sha256"/>
        <DigestValue>4PXa1pzNS1dvV3El4rKhAbsiODecTkwB9t/m0Yg9JGw=</DigestValue>
      </Reference>
      <Reference URI="/xl/externalLinks/externalLink61.xml?ContentType=application/vnd.openxmlformats-officedocument.spreadsheetml.externalLink+xml">
        <DigestMethod Algorithm="http://www.w3.org/2001/04/xmlenc#sha256"/>
        <DigestValue>rrbbyVe/wzYoQM94swhRFA3jpQ+NKwxQhJDKEqqg65c=</DigestValue>
      </Reference>
      <Reference URI="/xl/externalLinks/externalLink62.xml?ContentType=application/vnd.openxmlformats-officedocument.spreadsheetml.externalLink+xml">
        <DigestMethod Algorithm="http://www.w3.org/2001/04/xmlenc#sha256"/>
        <DigestValue>qo7Xrk06NES4NVXXqPjNi7/1Szv/ksKZMlcE7Ws3afI=</DigestValue>
      </Reference>
      <Reference URI="/xl/externalLinks/externalLink63.xml?ContentType=application/vnd.openxmlformats-officedocument.spreadsheetml.externalLink+xml">
        <DigestMethod Algorithm="http://www.w3.org/2001/04/xmlenc#sha256"/>
        <DigestValue>phzM1vw0KweRBaCU19xbApmFIHarqstuktcKCEbFtRM=</DigestValue>
      </Reference>
      <Reference URI="/xl/externalLinks/externalLink64.xml?ContentType=application/vnd.openxmlformats-officedocument.spreadsheetml.externalLink+xml">
        <DigestMethod Algorithm="http://www.w3.org/2001/04/xmlenc#sha256"/>
        <DigestValue>Vn39ISc4xXQHypE39xSW6eTXpBgVhmbPrWv/MxMEcRQ=</DigestValue>
      </Reference>
      <Reference URI="/xl/externalLinks/externalLink65.xml?ContentType=application/vnd.openxmlformats-officedocument.spreadsheetml.externalLink+xml">
        <DigestMethod Algorithm="http://www.w3.org/2001/04/xmlenc#sha256"/>
        <DigestValue>c8uRhZseVy2clYS1t2+Q+UXZBtm3bSFK6KKUy9KVAe0=</DigestValue>
      </Reference>
      <Reference URI="/xl/externalLinks/externalLink66.xml?ContentType=application/vnd.openxmlformats-officedocument.spreadsheetml.externalLink+xml">
        <DigestMethod Algorithm="http://www.w3.org/2001/04/xmlenc#sha256"/>
        <DigestValue>n+n+lrlZpcawGpfOUc0kgmXSzjmRzsK1THC4LkfJZnU=</DigestValue>
      </Reference>
      <Reference URI="/xl/externalLinks/externalLink67.xml?ContentType=application/vnd.openxmlformats-officedocument.spreadsheetml.externalLink+xml">
        <DigestMethod Algorithm="http://www.w3.org/2001/04/xmlenc#sha256"/>
        <DigestValue>hWLM6ISzlJEBRf2DIURMXpY+cYhnHnBTZHjaRhXJCmA=</DigestValue>
      </Reference>
      <Reference URI="/xl/externalLinks/externalLink68.xml?ContentType=application/vnd.openxmlformats-officedocument.spreadsheetml.externalLink+xml">
        <DigestMethod Algorithm="http://www.w3.org/2001/04/xmlenc#sha256"/>
        <DigestValue>0g++wRZGlq5/ayvDZ/ayaAtyNvoCEQ4olFkM8HfoPog=</DigestValue>
      </Reference>
      <Reference URI="/xl/externalLinks/externalLink69.xml?ContentType=application/vnd.openxmlformats-officedocument.spreadsheetml.externalLink+xml">
        <DigestMethod Algorithm="http://www.w3.org/2001/04/xmlenc#sha256"/>
        <DigestValue>Be34oF2Fr4dByYQByil08F5Lgic54H/mRenP1BHrz6U=</DigestValue>
      </Reference>
      <Reference URI="/xl/externalLinks/externalLink7.xml?ContentType=application/vnd.openxmlformats-officedocument.spreadsheetml.externalLink+xml">
        <DigestMethod Algorithm="http://www.w3.org/2001/04/xmlenc#sha256"/>
        <DigestValue>vlvmRH9MqIk5SrZYlDxmEucETSJTJBAmHv8f4DoKJ9o=</DigestValue>
      </Reference>
      <Reference URI="/xl/externalLinks/externalLink70.xml?ContentType=application/vnd.openxmlformats-officedocument.spreadsheetml.externalLink+xml">
        <DigestMethod Algorithm="http://www.w3.org/2001/04/xmlenc#sha256"/>
        <DigestValue>pyjGBAz8n70ePkFCwQLVX8jfujcJWOrNPMQcji+gRYc=</DigestValue>
      </Reference>
      <Reference URI="/xl/externalLinks/externalLink71.xml?ContentType=application/vnd.openxmlformats-officedocument.spreadsheetml.externalLink+xml">
        <DigestMethod Algorithm="http://www.w3.org/2001/04/xmlenc#sha256"/>
        <DigestValue>nAzr67rir/Ue3+0eOixw34NyhRL7inNGZkC8/2VXkKU=</DigestValue>
      </Reference>
      <Reference URI="/xl/externalLinks/externalLink72.xml?ContentType=application/vnd.openxmlformats-officedocument.spreadsheetml.externalLink+xml">
        <DigestMethod Algorithm="http://www.w3.org/2001/04/xmlenc#sha256"/>
        <DigestValue>SLx+2Kc5HWlrDlHsk8nFZZG79yqdhmgx53sgd+qEZUg=</DigestValue>
      </Reference>
      <Reference URI="/xl/externalLinks/externalLink73.xml?ContentType=application/vnd.openxmlformats-officedocument.spreadsheetml.externalLink+xml">
        <DigestMethod Algorithm="http://www.w3.org/2001/04/xmlenc#sha256"/>
        <DigestValue>WYK7rR6h1fKYQxxpaC89JhPpStju5sXYaq71QewF/2E=</DigestValue>
      </Reference>
      <Reference URI="/xl/externalLinks/externalLink74.xml?ContentType=application/vnd.openxmlformats-officedocument.spreadsheetml.externalLink+xml">
        <DigestMethod Algorithm="http://www.w3.org/2001/04/xmlenc#sha256"/>
        <DigestValue>dqHm0wkOVQxrqanZYBaUjzxxuIMs/91FYdSLVvUy6tE=</DigestValue>
      </Reference>
      <Reference URI="/xl/externalLinks/externalLink75.xml?ContentType=application/vnd.openxmlformats-officedocument.spreadsheetml.externalLink+xml">
        <DigestMethod Algorithm="http://www.w3.org/2001/04/xmlenc#sha256"/>
        <DigestValue>PJXDF1zGOgBjG753sM7oLDB34e2y4q7q1TCpDOR6qBg=</DigestValue>
      </Reference>
      <Reference URI="/xl/externalLinks/externalLink76.xml?ContentType=application/vnd.openxmlformats-officedocument.spreadsheetml.externalLink+xml">
        <DigestMethod Algorithm="http://www.w3.org/2001/04/xmlenc#sha256"/>
        <DigestValue>ZpsS/ns30rF7CPky3e74XGQiJ9wltyw9QdMfDDuUlYc=</DigestValue>
      </Reference>
      <Reference URI="/xl/externalLinks/externalLink77.xml?ContentType=application/vnd.openxmlformats-officedocument.spreadsheetml.externalLink+xml">
        <DigestMethod Algorithm="http://www.w3.org/2001/04/xmlenc#sha256"/>
        <DigestValue>2QCazj9lT1QYm+rONA9YkZ9F/U1h8wvn+jZLyYzkbp8=</DigestValue>
      </Reference>
      <Reference URI="/xl/externalLinks/externalLink78.xml?ContentType=application/vnd.openxmlformats-officedocument.spreadsheetml.externalLink+xml">
        <DigestMethod Algorithm="http://www.w3.org/2001/04/xmlenc#sha256"/>
        <DigestValue>o+Wg6vAuRcZyISsvqlNv575a6r0piDxVMl5ItYdlyn4=</DigestValue>
      </Reference>
      <Reference URI="/xl/externalLinks/externalLink79.xml?ContentType=application/vnd.openxmlformats-officedocument.spreadsheetml.externalLink+xml">
        <DigestMethod Algorithm="http://www.w3.org/2001/04/xmlenc#sha256"/>
        <DigestValue>yl+EUFr22QtOiCGMOuF+ahanyS35q6NypkdJAYT/DT0=</DigestValue>
      </Reference>
      <Reference URI="/xl/externalLinks/externalLink8.xml?ContentType=application/vnd.openxmlformats-officedocument.spreadsheetml.externalLink+xml">
        <DigestMethod Algorithm="http://www.w3.org/2001/04/xmlenc#sha256"/>
        <DigestValue>5QQIyvYlcwvFzRvTi3JwJviyUkXSrwAhR/nn8SmWhY4=</DigestValue>
      </Reference>
      <Reference URI="/xl/externalLinks/externalLink80.xml?ContentType=application/vnd.openxmlformats-officedocument.spreadsheetml.externalLink+xml">
        <DigestMethod Algorithm="http://www.w3.org/2001/04/xmlenc#sha256"/>
        <DigestValue>YVruk14bS9ZfzDtjYRPsX3RDsvr+bvAVBZbU+pQO4Xg=</DigestValue>
      </Reference>
      <Reference URI="/xl/externalLinks/externalLink81.xml?ContentType=application/vnd.openxmlformats-officedocument.spreadsheetml.externalLink+xml">
        <DigestMethod Algorithm="http://www.w3.org/2001/04/xmlenc#sha256"/>
        <DigestValue>jHL0axgYQYHUpRDkqxXRjSekHpxoB6IuJy0W49DwKpw=</DigestValue>
      </Reference>
      <Reference URI="/xl/externalLinks/externalLink82.xml?ContentType=application/vnd.openxmlformats-officedocument.spreadsheetml.externalLink+xml">
        <DigestMethod Algorithm="http://www.w3.org/2001/04/xmlenc#sha256"/>
        <DigestValue>tC36RhWJJ3OXroDlDFK448Kxr25rVb1a4mpDV83o1Q0=</DigestValue>
      </Reference>
      <Reference URI="/xl/externalLinks/externalLink83.xml?ContentType=application/vnd.openxmlformats-officedocument.spreadsheetml.externalLink+xml">
        <DigestMethod Algorithm="http://www.w3.org/2001/04/xmlenc#sha256"/>
        <DigestValue>VdfoDxm3ggnRfbGmBzEWFqZsUbD1LuXVcksGidbxV6k=</DigestValue>
      </Reference>
      <Reference URI="/xl/externalLinks/externalLink84.xml?ContentType=application/vnd.openxmlformats-officedocument.spreadsheetml.externalLink+xml">
        <DigestMethod Algorithm="http://www.w3.org/2001/04/xmlenc#sha256"/>
        <DigestValue>9Gl5jT5K8AXlt4btoL3eGnCN2ZFQRANwrt9P0bPu924=</DigestValue>
      </Reference>
      <Reference URI="/xl/externalLinks/externalLink85.xml?ContentType=application/vnd.openxmlformats-officedocument.spreadsheetml.externalLink+xml">
        <DigestMethod Algorithm="http://www.w3.org/2001/04/xmlenc#sha256"/>
        <DigestValue>qME5TvraRr8vk8yfkATlbmTz+k15Cfvo0ns9AhPEkeU=</DigestValue>
      </Reference>
      <Reference URI="/xl/externalLinks/externalLink86.xml?ContentType=application/vnd.openxmlformats-officedocument.spreadsheetml.externalLink+xml">
        <DigestMethod Algorithm="http://www.w3.org/2001/04/xmlenc#sha256"/>
        <DigestValue>umlq0X29Isbiis0Wl7GHYKvlK2z3LIdcOB7GJ0e9Kak=</DigestValue>
      </Reference>
      <Reference URI="/xl/externalLinks/externalLink87.xml?ContentType=application/vnd.openxmlformats-officedocument.spreadsheetml.externalLink+xml">
        <DigestMethod Algorithm="http://www.w3.org/2001/04/xmlenc#sha256"/>
        <DigestValue>z5vrXrll3IwN+r2/SSW5yuLIeETEMso3k8RRJ3opBeA=</DigestValue>
      </Reference>
      <Reference URI="/xl/externalLinks/externalLink88.xml?ContentType=application/vnd.openxmlformats-officedocument.spreadsheetml.externalLink+xml">
        <DigestMethod Algorithm="http://www.w3.org/2001/04/xmlenc#sha256"/>
        <DigestValue>z5vrXrll3IwN+r2/SSW5yuLIeETEMso3k8RRJ3opBeA=</DigestValue>
      </Reference>
      <Reference URI="/xl/externalLinks/externalLink89.xml?ContentType=application/vnd.openxmlformats-officedocument.spreadsheetml.externalLink+xml">
        <DigestMethod Algorithm="http://www.w3.org/2001/04/xmlenc#sha256"/>
        <DigestValue>45t40QB7L6eJbZMxpPYg77CWiKGIrxX3IAHOgD1psXI=</DigestValue>
      </Reference>
      <Reference URI="/xl/externalLinks/externalLink9.xml?ContentType=application/vnd.openxmlformats-officedocument.spreadsheetml.externalLink+xml">
        <DigestMethod Algorithm="http://www.w3.org/2001/04/xmlenc#sha256"/>
        <DigestValue>P9Mtq3e0XI061LDSDCbOcmDPPsCyYrOIbfBYTtwENSs=</DigestValue>
      </Reference>
      <Reference URI="/xl/externalLinks/externalLink90.xml?ContentType=application/vnd.openxmlformats-officedocument.spreadsheetml.externalLink+xml">
        <DigestMethod Algorithm="http://www.w3.org/2001/04/xmlenc#sha256"/>
        <DigestValue>HiopIcwICvKPpe8fG5GvW6iLgt3WLBuhWEZiFNWWGOo=</DigestValue>
      </Reference>
      <Reference URI="/xl/externalLinks/externalLink91.xml?ContentType=application/vnd.openxmlformats-officedocument.spreadsheetml.externalLink+xml">
        <DigestMethod Algorithm="http://www.w3.org/2001/04/xmlenc#sha256"/>
        <DigestValue>AxLZR+7wjvhD5pKIamYYghcbc6rd2GZUbMURjuQV75U=</DigestValue>
      </Reference>
      <Reference URI="/xl/externalLinks/externalLink92.xml?ContentType=application/vnd.openxmlformats-officedocument.spreadsheetml.externalLink+xml">
        <DigestMethod Algorithm="http://www.w3.org/2001/04/xmlenc#sha256"/>
        <DigestValue>iH6yEddq8c2qhzwtUx0A75dBVVScOhlOIS53SmNLlyY=</DigestValue>
      </Reference>
      <Reference URI="/xl/externalLinks/externalLink93.xml?ContentType=application/vnd.openxmlformats-officedocument.spreadsheetml.externalLink+xml">
        <DigestMethod Algorithm="http://www.w3.org/2001/04/xmlenc#sha256"/>
        <DigestValue>qkQSwe5OayatVZtYJaUcLk7Jx4uI+MPJ36+pUlBnve4=</DigestValue>
      </Reference>
      <Reference URI="/xl/externalLinks/externalLink94.xml?ContentType=application/vnd.openxmlformats-officedocument.spreadsheetml.externalLink+xml">
        <DigestMethod Algorithm="http://www.w3.org/2001/04/xmlenc#sha256"/>
        <DigestValue>Akv5EUXPskrWraBHiyQypnB+K7RDPEr0Sr1UJDlcVyw=</DigestValue>
      </Reference>
      <Reference URI="/xl/externalLinks/externalLink95.xml?ContentType=application/vnd.openxmlformats-officedocument.spreadsheetml.externalLink+xml">
        <DigestMethod Algorithm="http://www.w3.org/2001/04/xmlenc#sha256"/>
        <DigestValue>CiqG+Kxnr+4g5UFJ8s+m5926i8vN60WCTRIYH92okGk=</DigestValue>
      </Reference>
      <Reference URI="/xl/externalLinks/externalLink96.xml?ContentType=application/vnd.openxmlformats-officedocument.spreadsheetml.externalLink+xml">
        <DigestMethod Algorithm="http://www.w3.org/2001/04/xmlenc#sha256"/>
        <DigestValue>nFnC9A58xpFqx0OSbjYQY1fbv1QOsBIKTizPe2vKFys=</DigestValue>
      </Reference>
      <Reference URI="/xl/externalLinks/externalLink97.xml?ContentType=application/vnd.openxmlformats-officedocument.spreadsheetml.externalLink+xml">
        <DigestMethod Algorithm="http://www.w3.org/2001/04/xmlenc#sha256"/>
        <DigestValue>FWeR94VFsfxO/mGZ7NBxeJyk+nO9XTUqyG6OVy/NIhU=</DigestValue>
      </Reference>
      <Reference URI="/xl/externalLinks/externalLink98.xml?ContentType=application/vnd.openxmlformats-officedocument.spreadsheetml.externalLink+xml">
        <DigestMethod Algorithm="http://www.w3.org/2001/04/xmlenc#sha256"/>
        <DigestValue>/pGfBukWopIj8niNk2xivxQV18/lHTCTs6FH+9YN+vk=</DigestValue>
      </Reference>
      <Reference URI="/xl/externalLinks/externalLink99.xml?ContentType=application/vnd.openxmlformats-officedocument.spreadsheetml.externalLink+xml">
        <DigestMethod Algorithm="http://www.w3.org/2001/04/xmlenc#sha256"/>
        <DigestValue>KM648M1Lsj6i6BfM4R+5oo6T+7UhxcFK/8jref+QH9w=</DigestValue>
      </Reference>
      <Reference URI="/xl/media/image1.emf?ContentType=image/x-emf">
        <DigestMethod Algorithm="http://www.w3.org/2001/04/xmlenc#sha256"/>
        <DigestValue>tjin4ueI2rejaskHKCX+dEiEX9ZkcIUS6UtreoMozQE=</DigestValue>
      </Reference>
      <Reference URI="/xl/media/image2.emf?ContentType=image/x-emf">
        <DigestMethod Algorithm="http://www.w3.org/2001/04/xmlenc#sha256"/>
        <DigestValue>SmnJBzCHT5xGFbUWn23f1yiuCiwx+emNgDxZSrcjrko=</DigestValue>
      </Reference>
      <Reference URI="/xl/media/image3.emf?ContentType=image/x-emf">
        <DigestMethod Algorithm="http://www.w3.org/2001/04/xmlenc#sha256"/>
        <DigestValue>zXaQWW6y10Zyb4u9UFZRb2a6gyqo/d52j5EsnUrORI4=</DigestValue>
      </Reference>
      <Reference URI="/xl/printerSettings/printerSettings1.bin?ContentType=application/vnd.openxmlformats-officedocument.spreadsheetml.printerSettings">
        <DigestMethod Algorithm="http://www.w3.org/2001/04/xmlenc#sha256"/>
        <DigestValue>Qd8KWH86eZVwrI0mt1e4iiMWSBoNxtx7dmmI+4sVwqo=</DigestValue>
      </Reference>
      <Reference URI="/xl/printerSettings/printerSettings2.bin?ContentType=application/vnd.openxmlformats-officedocument.spreadsheetml.printerSettings">
        <DigestMethod Algorithm="http://www.w3.org/2001/04/xmlenc#sha256"/>
        <DigestValue>YbFNL8lvVDhp2JwC/e2c+cF+K+9O9/APRVHpbaoI6T0=</DigestValue>
      </Reference>
      <Reference URI="/xl/printerSettings/printerSettings3.bin?ContentType=application/vnd.openxmlformats-officedocument.spreadsheetml.printerSettings">
        <DigestMethod Algorithm="http://www.w3.org/2001/04/xmlenc#sha256"/>
        <DigestValue>NZ2bsCgjALTVNGxJ5PhjgMnQznfOuJazc5jqCevDVcc=</DigestValue>
      </Reference>
      <Reference URI="/xl/printerSettings/printerSettings4.bin?ContentType=application/vnd.openxmlformats-officedocument.spreadsheetml.printerSettings">
        <DigestMethod Algorithm="http://www.w3.org/2001/04/xmlenc#sha256"/>
        <DigestValue>7+pCCg5IVK9FdjBzSUFSvGeLJSFXpV+FT/Roc2w3+pM=</DigestValue>
      </Reference>
      <Reference URI="/xl/sharedStrings.xml?ContentType=application/vnd.openxmlformats-officedocument.spreadsheetml.sharedStrings+xml">
        <DigestMethod Algorithm="http://www.w3.org/2001/04/xmlenc#sha256"/>
        <DigestValue>GA8581cnMtmD850H0pfCYh5oHOdIEP7kVEBKVFNm2PE=</DigestValue>
      </Reference>
      <Reference URI="/xl/styles.xml?ContentType=application/vnd.openxmlformats-officedocument.spreadsheetml.styles+xml">
        <DigestMethod Algorithm="http://www.w3.org/2001/04/xmlenc#sha256"/>
        <DigestValue>+up9KKYxxVLiNEoZd889M5DtC8WkMQtfmnPV+3yCr44=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9bM/7dsFM92/Ku63U9PNXDb716RvBLIjgVwxwgqSpMk=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3BpUXcHfDDJgw76KKunPIgUJplVl4jOTdcO46t9zLuA=</DigestValue>
      </Reference>
      <Reference URI="/xl/worksheets/sheet2.xml?ContentType=application/vnd.openxmlformats-officedocument.spreadsheetml.worksheet+xml">
        <DigestMethod Algorithm="http://www.w3.org/2001/04/xmlenc#sha256"/>
        <DigestValue>CdP0yHIKW6qw77dsy1FNb+r0zwWakIywxzrPrARqHjY=</DigestValue>
      </Reference>
      <Reference URI="/xl/worksheets/sheet3.xml?ContentType=application/vnd.openxmlformats-officedocument.spreadsheetml.worksheet+xml">
        <DigestMethod Algorithm="http://www.w3.org/2001/04/xmlenc#sha256"/>
        <DigestValue>Yrv4i+yPcwPkpcjQOaJeHFCyMQTWHcyfsdRzX90zpXE=</DigestValue>
      </Reference>
      <Reference URI="/xl/worksheets/sheet4.xml?ContentType=application/vnd.openxmlformats-officedocument.spreadsheetml.worksheet+xml">
        <DigestMethod Algorithm="http://www.w3.org/2001/04/xmlenc#sha256"/>
        <DigestValue>l7++xVKBPlC99bNsE28mUJFNFINWLwvUo3PCRwDFo70=</DigestValue>
      </Reference>
    </Manifest>
    <SignatureProperties>
      <SignatureProperty Id="idSignatureTime" Target="#idPackageSignature">
        <mdssi:SignatureTime xmlns:mdssi="http://schemas.openxmlformats.org/package/2006/digital-signature">
          <mdssi:Format>YYYY-MM-DDThh:mm:ssTZD</mdssi:Format>
          <mdssi:Value>2023-03-15T20:12:22Z</mdssi:Value>
        </mdssi:SignatureTime>
      </SignatureProperty>
    </SignatureProperties>
  </Object>
  <Object Id="idOfficeObject">
    <SignatureProperties>
      <SignatureProperty Id="idOfficeV1Details" Target="#idPackageSignature">
        <SignatureInfoV1 xmlns="http://schemas.microsoft.com/office/2006/digsig">
          <SetupID>{7A69E952-E227-4647-8857-B6E962C25E6B}</SetupID>
          <SignatureText>Guillermo Vazquez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2023-03-15T20:12:22Z</xd:SigningTime>
          <xd:SigningCertificate>
            <xd:Cert>
              <xd:CertDigest>
                <DigestMethod Algorithm="http://www.w3.org/2001/04/xmlenc#sha256"/>
                <DigestValue>liaHFNcJR21XMNjLvLWRpBDtmMWl+UAToHzAHVIzfVU=</DigestValue>
              </xd:CertDigest>
              <xd:IssuerSerial>
                <X509IssuerName>CN=CA-CODE100 S.A., C=PY, O=CODE100 S.A., SERIALNUMBER=RUC 80080610-7</X509IssuerName>
                <X509SerialNumber>2051668683892341867707521876224623029457542786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i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1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DN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BhAHoAcQB1AGUAegAzTg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DJO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Object Id="idInvalidSigLnImg">AQAAAGwAAAAAAAAAAAAAAD8BAACfAAAAAAAAAAAAAAAkEwAAjQkAACBFTUYAAAEAFCE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QAAAAFQAAADAAAAAFAAAAYQ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RAAAAFgAAACUAAAAMAAAAAQAAAFQAAAC0AAAAMQAAAAUAAACPAAAAFQAAAAEAAAAAAHVBx3F0QTEAAAAFAAAAEQAAAEwAAAAAAAAAAAAAAAAAAAD//////////3AAAABJAG4AdgBhAGwAaQBkACAAcwBpAGcAbgBhAHQAdQByAGUAU5IDAAAABwAAAAYAAAAHAAAAAwAAAAMAAAAIAAAABAAAAAYAAAADAAAACAAAAAcAAAAHAAAABAAAAAcAAAAF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Qvo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AAB1QcdxdEExAAAAOwAAABEAAABMAAAAAAAAAAAAAAAAAAAA//////////9wAAAARwB1AGkAbABsAGUAcgBtAG8AIABWAGEAegBxAHUAZQB6AOZODgAAAAsAAAAFAAAABQAAAAUAAAAKAAAABwAAABEAAAAMAAAABQAAAAwAAAAKAAAACQAAAAwAAAAL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JwAAAAPAAAAdgAAAGIAAACGAAAAAQAAAAAAdUHHcXRBDwAAAHYAAAANAAAATAAAAAAAAAAAAAAAAAAAAP//////////aAAAAFIAZQBwAHIAZQBzAGUAbgB0AGEAbgB0AGUAREIIAAAABwAAAAgAAAAFAAAABwAAAAYAAAAHAAAABwAAAAQAAAAHAAAABwAAAAQAAAAHAAAASwAAAEAAAAAwAAAABQAAACAAAAABAAAAAQAAABAAAAAAAAAAAAAAAEABAACgAAAAAAAAAAAAAABAAQAAoAAAACUAAAAMAAAAAgAAACcAAAAYAAAABQAAAAAAAAD///8AAAAAACUAAAAMAAAABQAAAEwAAABkAAAADgAAAIsAAAAtAQAAmwAAAA4AAACLAAAAIAEAABEAAAAhAPAAAAAAAAAAAAAAAIA/AAAAAAAAAAAAAIA/AAAAAAAAAAAAAAAAAAAAAAAAAAAAAAAAAAAAAAAAAAAlAAAADAAAAAAAAIAoAAAADAAAAAUAAAAlAAAADAAAAAEAAAAYAAAADAAAAAAAAAASAAAADAAAAAEAAAAWAAAADAAAAAAAAABUAAAAPAEAAA8AAACLAAAALAEAAJsAAAABAAAAAAB1QcdxdEEPAAAAiwAAACgAAABMAAAABAAAAA4AAACLAAAALgEAAJwAAACcAAAAUwBpAGcAbgBlAGQAIABiAHkAOgAgAEcAVQBJAEwATABFAFIATQBPACAAVgBBAFoAUQBVAEUAWgAgAE0AVQBOAEkAQQBHAFUAUgBSAEkAQQAHAAAAAwAAAAgAAAAHAAAABwAAAAgAAAAEAAAACAAAAAYAAAADAAAABAAAAAkAAAAJAAAAAwAAAAYAAAAGAAAABwAAAAgAAAAMAAAACgAAAAQAAAAIAAAACAAAAAcAAAAKAAAACQAAAAcAAAAHAAAABAAAAAwAAAAJAAAACgAAAAMAAAAIAAAACQAAAAkAAAAIAAAACAAAAAM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1BA88A6B099384CA37AE7E54E35C478" ma:contentTypeVersion="2" ma:contentTypeDescription="Crear nuevo documento." ma:contentTypeScope="" ma:versionID="aac0d75f808ebe7c64d61dad30ccfe6f">
  <xsd:schema xmlns:xsd="http://www.w3.org/2001/XMLSchema" xmlns:xs="http://www.w3.org/2001/XMLSchema" xmlns:p="http://schemas.microsoft.com/office/2006/metadata/properties" xmlns:ns2="dabdf7f0-8417-4642-ab5b-7d177000dd8e" targetNamespace="http://schemas.microsoft.com/office/2006/metadata/properties" ma:root="true" ma:fieldsID="ec16df3a499b62c7f60ec38db36e0beb" ns2:_="">
    <xsd:import namespace="dabdf7f0-8417-4642-ab5b-7d177000dd8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df7f0-8417-4642-ab5b-7d177000dd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1991CB-56E5-450C-A9F9-5618AA359E93}">
  <ds:schemaRefs>
    <ds:schemaRef ds:uri="http://purl.org/dc/terms/"/>
    <ds:schemaRef ds:uri="http://schemas.microsoft.com/office/2006/metadata/properties"/>
    <ds:schemaRef ds:uri="http://schemas.openxmlformats.org/package/2006/metadata/core-properties"/>
    <ds:schemaRef ds:uri="http://schemas.microsoft.com/office/infopath/2007/PartnerControls"/>
    <ds:schemaRef ds:uri="dabdf7f0-8417-4642-ab5b-7d177000dd8e"/>
    <ds:schemaRef ds:uri="http://schemas.microsoft.com/office/2006/documentManagement/types"/>
    <ds:schemaRef ds:uri="http://www.w3.org/XML/1998/namespace"/>
    <ds:schemaRef ds:uri="http://purl.org/dc/dcmitype/"/>
    <ds:schemaRef ds:uri="http://purl.org/dc/elements/1.1/"/>
  </ds:schemaRefs>
</ds:datastoreItem>
</file>

<file path=customXml/itemProps2.xml><?xml version="1.0" encoding="utf-8"?>
<ds:datastoreItem xmlns:ds="http://schemas.openxmlformats.org/officeDocument/2006/customXml" ds:itemID="{1BDB3025-519D-40D9-839F-4C7089F81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df7f0-8417-4642-ab5b-7d177000d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F08BD7-5869-4961-8B2E-9B7E8DD388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BG</vt:lpstr>
      <vt:lpstr>ER</vt:lpstr>
      <vt:lpstr>Nota 1-2</vt:lpstr>
      <vt:lpstr>Notas 3-36</vt:lpstr>
      <vt:lpstr>'Notas 3-36'!Área_de_impresión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2021-06-24T15:34:16Z</cp:lastPrinted>
  <dcterms:created xsi:type="dcterms:W3CDTF">2019-05-02T15:06:12Z</dcterms:created>
  <dcterms:modified xsi:type="dcterms:W3CDTF">2023-03-15T19:20:30Z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